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2"/>
  </bookViews>
  <sheets>
    <sheet name="Лист1" sheetId="1" r:id="rId1"/>
  </sheets>
  <definedNames>
    <definedName name="_xlnm.Print_Titles" localSheetId="0">Лист1!$5:$6</definedName>
    <definedName name="_xlnm.Print_Area" localSheetId="0">Лист1!$A$1:$K$140</definedName>
  </definedNames>
  <calcPr calcId="162913"/>
</workbook>
</file>

<file path=xl/calcChain.xml><?xml version="1.0" encoding="utf-8"?>
<calcChain xmlns="http://schemas.openxmlformats.org/spreadsheetml/2006/main">
  <c r="G113" i="1" l="1"/>
  <c r="D128" i="1" l="1"/>
  <c r="E128" i="1"/>
  <c r="F128" i="1"/>
  <c r="G128" i="1"/>
  <c r="H128" i="1"/>
  <c r="I128" i="1"/>
  <c r="J128" i="1"/>
  <c r="C128" i="1"/>
  <c r="I138" i="1" l="1"/>
  <c r="J138" i="1"/>
  <c r="I134" i="1"/>
  <c r="J134" i="1"/>
  <c r="I132" i="1"/>
  <c r="J132" i="1"/>
  <c r="I130" i="1"/>
  <c r="J130" i="1"/>
  <c r="I121" i="1"/>
  <c r="J121" i="1"/>
  <c r="I100" i="1"/>
  <c r="J100" i="1"/>
  <c r="I76" i="1"/>
  <c r="J76" i="1"/>
  <c r="I42" i="1"/>
  <c r="J42" i="1"/>
  <c r="I9" i="1"/>
  <c r="J9" i="1"/>
  <c r="J8" i="1" l="1"/>
  <c r="J7" i="1" s="1"/>
  <c r="I8" i="1"/>
  <c r="I7" i="1" s="1"/>
  <c r="C138" i="1" l="1"/>
  <c r="D138" i="1"/>
  <c r="E138" i="1"/>
  <c r="F138" i="1"/>
  <c r="G138" i="1"/>
  <c r="H138" i="1"/>
  <c r="C132" i="1"/>
  <c r="D132" i="1"/>
  <c r="E132" i="1"/>
  <c r="F132" i="1"/>
  <c r="G132" i="1"/>
  <c r="H132" i="1"/>
  <c r="C121" i="1"/>
  <c r="D121" i="1"/>
  <c r="E121" i="1"/>
  <c r="F121" i="1"/>
  <c r="G121" i="1"/>
  <c r="H121" i="1"/>
  <c r="C76" i="1"/>
  <c r="D76" i="1"/>
  <c r="E76" i="1"/>
  <c r="F76" i="1"/>
  <c r="G76" i="1"/>
  <c r="H76" i="1"/>
  <c r="C136" i="1" l="1"/>
  <c r="D136" i="1"/>
  <c r="E136" i="1"/>
  <c r="F136" i="1"/>
  <c r="G136" i="1"/>
  <c r="H136" i="1"/>
  <c r="C9" i="1" l="1"/>
  <c r="D9" i="1"/>
  <c r="E9" i="1"/>
  <c r="F9" i="1"/>
  <c r="G9" i="1"/>
  <c r="H9" i="1"/>
  <c r="C134" i="1" l="1"/>
  <c r="D134" i="1"/>
  <c r="E134" i="1"/>
  <c r="F134" i="1"/>
  <c r="G134" i="1"/>
  <c r="H134" i="1"/>
  <c r="C130" i="1"/>
  <c r="D130" i="1"/>
  <c r="E130" i="1"/>
  <c r="F130" i="1"/>
  <c r="G130" i="1"/>
  <c r="H130" i="1"/>
  <c r="C100" i="1"/>
  <c r="D100" i="1"/>
  <c r="E100" i="1"/>
  <c r="F100" i="1"/>
  <c r="G100" i="1"/>
  <c r="H100" i="1"/>
  <c r="C42" i="1"/>
  <c r="C8" i="1" s="1"/>
  <c r="D42" i="1"/>
  <c r="D8" i="1" s="1"/>
  <c r="E42" i="1"/>
  <c r="E8" i="1" s="1"/>
  <c r="F42" i="1"/>
  <c r="F8" i="1" s="1"/>
  <c r="G42" i="1"/>
  <c r="G8" i="1" s="1"/>
  <c r="H42" i="1"/>
  <c r="H8" i="1" s="1"/>
  <c r="H7" i="1" l="1"/>
  <c r="D7" i="1"/>
  <c r="F7" i="1"/>
  <c r="G7" i="1"/>
  <c r="C7" i="1"/>
  <c r="E7" i="1"/>
</calcChain>
</file>

<file path=xl/sharedStrings.xml><?xml version="1.0" encoding="utf-8"?>
<sst xmlns="http://schemas.openxmlformats.org/spreadsheetml/2006/main" count="284" uniqueCount="256">
  <si>
    <t>№ п/п</t>
  </si>
  <si>
    <t>Наименование объекта, с указанием адреса</t>
  </si>
  <si>
    <t>ПСД</t>
  </si>
  <si>
    <t>ВСЕГО 
2022 г.</t>
  </si>
  <si>
    <t>4.1.</t>
  </si>
  <si>
    <t>ВСЕГО РАСХОДЫ НА КАПИТАЛЬНЫЙ РЕМОНТ</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</si>
  <si>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</si>
  <si>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</si>
  <si>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</si>
  <si>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</si>
  <si>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</si>
  <si>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</si>
  <si>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</si>
  <si>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</si>
  <si>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</si>
  <si>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</si>
  <si>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</si>
  <si>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</si>
  <si>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</si>
  <si>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</si>
  <si>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</si>
  <si>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</si>
  <si>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</si>
  <si>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</si>
  <si>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</si>
  <si>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</si>
  <si>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</si>
  <si>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</si>
  <si>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</si>
  <si>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</si>
  <si>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</si>
  <si>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</si>
  <si>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</si>
  <si>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</si>
  <si>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</si>
  <si>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</si>
  <si>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</si>
  <si>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</si>
  <si>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</si>
  <si>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46
"Надежда", г. Норильск, Центральный район, ул. Лауреатов, д. 63</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</si>
  <si>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</si>
  <si>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</si>
  <si>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</si>
  <si>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</si>
  <si>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71 "Антошка", г. Норильск, Центральный район, ул. Нансена, д. 34</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</si>
  <si>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</si>
  <si>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</si>
  <si>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</si>
  <si>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</si>
  <si>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</si>
  <si>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</si>
  <si>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МБОУ "Гимназия № 1", корп. 2, г. Норильск, Центральный район, ул. Талнахская, д. 23</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</si>
  <si>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</si>
  <si>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</si>
  <si>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</si>
  <si>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</si>
  <si>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 xml:space="preserve">Здание МБОУ "СШ № 16", г. Норильск, Центральный район, пр. Молодежный, д. 17 </t>
  </si>
  <si>
    <t>Здание МБОУ "СШ № 20", г. Норильск, район Талнах, ул. Маслова, д. 1</t>
  </si>
  <si>
    <t>Здание МБОУ "СШ № 27", г. Норильск, район Талнах, ул. М. Кравца, д. 8 А</t>
  </si>
  <si>
    <t>Здание МБОУ "СШ № 33", г. Норильск, район Талнах, ул. Энтузиастов, д. 5</t>
  </si>
  <si>
    <t>Здание МБОУ "СШ № 37", г. Норильск, район Кайеркан, ул. Первомайская, д. 34</t>
  </si>
  <si>
    <t>Здание МБОУ "СШ № 38", корп. 2, г. Норильск, район Талнах, ул. Енисейская, д. 24</t>
  </si>
  <si>
    <t>Здание МБОУ "СШ № 39", г. Норильск, район Талнах, ул. Игарская, д. 40</t>
  </si>
  <si>
    <t>Здание МБОУ "СШ № 41", корп. 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</si>
  <si>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</si>
  <si>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</si>
  <si>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t>Здание МБУ ДО "ДДТ",  г. Норильск, район Кайеркан, ул. Победы, д. 7</t>
  </si>
  <si>
    <t>Здания МБУ ДО "СДЮТиЭ" СОК Оганер, г. Норильск, Центральный район, ул. Вальковская, д. 18</t>
  </si>
  <si>
    <t>Здание МАДОУ "Детский сад № 5 "Норильчонок", корп. 2, г. Норильск, Центральный район, ул. Комсомольская, д. 40</t>
  </si>
  <si>
    <t>Здание МБОУ "Лицей № 3", корп. 1, г. Норильск, Центральный район, ул. Комсомольская, д. 27 А</t>
  </si>
  <si>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</si>
  <si>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</si>
  <si>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</si>
  <si>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</si>
  <si>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</si>
  <si>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</si>
  <si>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</si>
  <si>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</si>
  <si>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Здание МБУ "Дворец спорта "Арктика", г. Норильск, Центральный район, ул. Комсомольская, д. 46 А ("Крытый каток "Льдинка")</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</si>
  <si>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</si>
  <si>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</si>
  <si>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</si>
  <si>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</si>
  <si>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</si>
  <si>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</si>
  <si>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</si>
  <si>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</si>
  <si>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</si>
  <si>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</si>
  <si>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</si>
  <si>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</si>
  <si>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</si>
  <si>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</si>
  <si>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Помещения Управления информатизации и связи, г. Норильск, Центральный район, пл. Металлургов, д. 1</t>
  </si>
  <si>
    <t>МУ "Талнахское территориальное управление Администрации города Норильска"</t>
  </si>
  <si>
    <t>"Площадь Победы с памятным знаком", расположенный по адресу: г. Норильск, район Талнах, площадь Победы"</t>
  </si>
  <si>
    <t>МУ "Управление имущества Администрации города Норильска"</t>
  </si>
  <si>
    <t>МБУ "Автохозяйство"</t>
  </si>
  <si>
    <t>Здание МБУ ДО "Оганерская детская школа искусств", г. Норильск, Центральный район, ул. Вальковская, д. 6</t>
  </si>
  <si>
    <t>Здание МБОУ "Гимназия № 5", корп. 2, г. Норильск, Центральный район, ул. Ветеранов, д. 17</t>
  </si>
  <si>
    <t>Здание МБОУ "СШ № 28", корп. 2, г. Норильск, Центральный район, ул. Талнахская, д. 54</t>
  </si>
  <si>
    <t>Здание МБУ ДО "СОЦ", г. Норильск, Центральный район, ул. Мира д. 3</t>
  </si>
  <si>
    <t>Здание МБДОУ "Детский сад № 8 "Тундровичок", г. Норильск, Центральный район, ул. Талнахская, д. 24</t>
  </si>
  <si>
    <t>Здание МБОУ "СШ № 1", корп. 2, г. Норильск, Центральный район, ул. Севастопольская, д. 8 А</t>
  </si>
  <si>
    <t>Здание МБУ ДО "Норильская детская школа искусств", г. Норильск, Центральный район, ул. Набережная Урванцева, 29 ("Артистенок")</t>
  </si>
  <si>
    <t>Здание МБДОУ "Детский сад № 82 "Сказка", корп. 1, г. Норильск, Центральный район, ул. Советская, д. 8 А</t>
  </si>
  <si>
    <t>смета д/с 5 по тек ремонту</t>
  </si>
  <si>
    <t>перенос на 2022</t>
  </si>
  <si>
    <t xml:space="preserve">перенос на 2022 </t>
  </si>
  <si>
    <t>ВСЕГО 
2021 г.</t>
  </si>
  <si>
    <t>5.1.</t>
  </si>
  <si>
    <t>6.1.</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</si>
  <si>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</si>
  <si>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Сведения о распределении расходов по капитальному ремонту объектов муниципальной собственности</t>
  </si>
  <si>
    <t>Здание МБОУ "СШ № 32", корп. 1, г. Норильск, район Кайеркан, ул. Победы, д. 11</t>
  </si>
  <si>
    <t>Здание МБДОУ "Детский сад № 4 "Колокольчик", корп. 2,  г. Норильск, район Талнах, ул. Пионерская, д. 6</t>
  </si>
  <si>
    <t>Здание МБОУ "СШ № 13", корп. 1, г. Норильск, Центральный район, пл. Металлургов, д. 15</t>
  </si>
  <si>
    <t>МКУ "Управление муниципальных закупок"</t>
  </si>
  <si>
    <t>Помещения МКУ "Управление муниципальных закупок",  г. Норильск, Центральный район, просп. Ленинский, д. 1</t>
  </si>
  <si>
    <t>Помещения под офисы, Центральный район, г. Норильск, ул. Набережная Урванцева, д. 49, пом. 133</t>
  </si>
  <si>
    <t>2022 - разработка ПСД под размещение офисных помещений</t>
  </si>
  <si>
    <t>Здание МАДОУ "Детский сад № 2 "Умка", корп. 2, г. Норильск, Центральный район, просп. Ленинский, д. 41 А</t>
  </si>
  <si>
    <t>2023 - ремонт фасада (6 500,0 тыс. руб.), замена ограждения (500,0 тыс. руб.)</t>
  </si>
  <si>
    <t>Здание МБДОУ "Детский сад № 4 "Колокольчик", корп.1, г. Норильск, район Талнах, ул. Горняков, д. 13</t>
  </si>
  <si>
    <t>2022 - ремонт и окраска фасада и крылец здания, замена оконных блоков
2023 - монтаж системы "теплый пол" в 2-х группах</t>
  </si>
  <si>
    <t>2021 - ремонт кровли</t>
  </si>
  <si>
    <t>2021 - разработка ПСД на замену всех систем инженерно-технического обеспечения и ремонт помещений 
2023 - замена системы отопления, включая индивидуальный тепловой пункт, разводку, стояки и приборы отопления, ремонт помещений пищеблока</t>
  </si>
  <si>
    <t>2023 - замена системы отопления, включая индивидуальный тепловой пункт, разводку, стояки и приборы отопления</t>
  </si>
  <si>
    <t>2021 - разработка ПСД на ремонт системы отопления</t>
  </si>
  <si>
    <t>2023 - ремонт кровли</t>
  </si>
  <si>
    <t xml:space="preserve">2023 - ремонт фасада  </t>
  </si>
  <si>
    <t xml:space="preserve">2021 - облицовка фасада и крылец здания, замена оконных блоков </t>
  </si>
  <si>
    <t>2021 - замена системы отопления, включая индивидуальный тепловой пункт, разводку, стояки и приборы отопления</t>
  </si>
  <si>
    <t>2021 - ремонт кровли основного и вспомогательного корпусов, галереи и крыльца центрального входа, ремонт и окраска фасада здания</t>
  </si>
  <si>
    <t>2023 - разработка ПСД (200,0 тыс. руб.) и модернизация индивидуального теплового пункта, АУТВР и теплообменника (3 000,0 тыс. руб.), монтаж системы вентиляции (1 000,0 тыс. руб.) с внесением изменений в проектную документацию (300,0 тыс. руб.)</t>
  </si>
  <si>
    <t>2023 - ремонт запасного выхода</t>
  </si>
  <si>
    <t>2022 - разработка ПСД и корректировка ранее разработанных проектов
2023 - ремонт систем отопления, включая индивидуальный тепловой пункт, АУТВР по проекту, разработанному в 2022 году (5 000,0 тыс. руб.), замена ограждения (500,0 тыс. руб.)</t>
  </si>
  <si>
    <t>Здание МБДОУ "Детский сад № 14 "Олененок", корп. 2, г. Норильск, Центральный район, ул. Бегичева, д. 39 Б</t>
  </si>
  <si>
    <t>2023 - ремонт бассейна</t>
  </si>
  <si>
    <t xml:space="preserve">2021 - ремонт и окраска фасада и крылец здания, замена оконных блоков
2022 - разработка ПСД на замену системы отопления, включая индивидуальный тепловой пункт
2023 - замена системы отопления, включая разводку тепловодоснабжения в канале 1 этажа, индивидуальный тепловой пункт, приборы и стояки отопления, по проекту разработанному в 2022 году                                                                  </t>
  </si>
  <si>
    <t>2022 - ремонт и окраска фасада и крылец здания</t>
  </si>
  <si>
    <t>2022 - разработка ПСД на усиление плиты цокольного перекрытия (131,1 тыс. руб.), ремонт пищеблока, замена систем водоснабжения, канализации, отопления, включая индивидуальный тепловой пункт (33 298,6 тыс. руб.)
2023 - ремонт бассейна</t>
  </si>
  <si>
    <r>
      <t>2021 - ремонт кровли</t>
    </r>
    <r>
      <rPr>
        <b/>
        <sz val="12"/>
        <color indexed="10"/>
        <rFont val="Times New Roman"/>
        <family val="1"/>
        <charset val="204"/>
      </rPr>
      <t/>
    </r>
  </si>
  <si>
    <t>Здание МБДОУ "Детский сад № 75 "Зайчонок" , г. Норильск, район Кайеркан, ул. Первомайская, д. 36</t>
  </si>
  <si>
    <t>2022 - ремонт кровли</t>
  </si>
  <si>
    <t>Здание МБДОУ "Детский сад № 86 "Брусничка", г. Норильск, район Талнах, ул. Бауманская, д. 23</t>
  </si>
  <si>
    <t>2021 - разработка ПСД для перехода на закрытую систему теплоснабжения (горячего водоснабжения)
2022 - ремонт пищеблока, замена систем водоснабжения, канализации, отопления, включая индивидуальный тепловой пункт</t>
  </si>
  <si>
    <t>Здание МБДОУ "Детский сад № 95 "Снежинка", г. Норильск, район Кайеркан, ул. Строительная, д. 1 Е</t>
  </si>
  <si>
    <t>Здание МБОУ "СШ № 3", г. Норильск, Центральный район, ул. Советская, д. 5 А</t>
  </si>
  <si>
    <t>2022 - разработка ПСД на замену систем водоснабжения и канализации</t>
  </si>
  <si>
    <t>2022 - ремонт и окраска фасада</t>
  </si>
  <si>
    <t>2021 - монтаж заземления трубы электропроводки, торгово-технологического оборудования и металлических моечных ванн пищеблока
2022 - ремонт и окраска фасада и крылец здания, замена оконных блоков</t>
  </si>
  <si>
    <t>Здание МБОУ "СШ № 23", г. Норильск,  Центральный район, пр. Молодёжный, д. 19</t>
  </si>
  <si>
    <t>Здание МБОУ "СШ № 24", пос. Снежногорск, ул. Хантайская Набережная, д. 7 (школа)</t>
  </si>
  <si>
    <t>2022 -разработка ПСД на замену всех систем инженерно-технического обеспечения, ремонт помещений, ремонт конструкций "0" цикла
2023 - замена трубопроводов и теплоизоляции канализации ТВС, по проекту разработанному в 2022 году</t>
  </si>
  <si>
    <t>2022 - разработка ПСД на замену всех систем инженерно-технического обеспечения, ремонт помещений, ремонт конструкций "0" цикла (1 222,5 тыс. руб.), разработка ПСД на ремонт фасада (облицовка) (136,1 тыс. руб.),  разработка ПСД на благоустройство территории (131,8 тыс. руб.)</t>
  </si>
  <si>
    <t>2023 - ремонт и окраска фасада здания</t>
  </si>
  <si>
    <t>Здание МБОУ "СШ № 31", г. Норильск, Центральный район, ул. Талнахская, д. 64</t>
  </si>
  <si>
    <t>2022 - ремонт и окраска фасада, ремонт кровли</t>
  </si>
  <si>
    <t>2021 - замена оконных блоков
2022 - ремонт и окраска фасада</t>
  </si>
  <si>
    <t>2023 - ремонт крылец</t>
  </si>
  <si>
    <t xml:space="preserve">2021 - ремонт кровли
2023 - устройство ограждения территории </t>
  </si>
  <si>
    <t>Помещения МБУ "Централизованная библиотечная система", филиал № 1, г. Норильск, район Кайеркан, ул. Первомайская, д. 42</t>
  </si>
  <si>
    <t xml:space="preserve">2023 - ремонт тамбура и крыльца второго центрального входа, ремонт кровли          </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</si>
  <si>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t>
  </si>
  <si>
    <t>Помещения МБУ "Музейно-выставочный комплекс "Музей Норильска", г. Норильск, Центральный район, ул. Талнахская, д. 78</t>
  </si>
  <si>
    <t>2022 - разработка ПСД на комплексный ремонт внутренних и наружных пространств с прохождением государственной экспертизы, проектной документацией и историко-культурной экспертизы</t>
  </si>
  <si>
    <t>2022 - ремонт кровли
2023 - ремонт входной группы и предкассового фойе (5 000,0 тыс. руб.), разработка ПСД (200,0 тыс. руб.) и модернизация индивидуального теплового пункта (1 000,0 тыс. руб.), ремонт крыльца запасного выхода (500,0 тыс. руб.)</t>
  </si>
  <si>
    <t>Помещения МУ "Управление по делам культуры и искусства Администрации города Норильска", г. Норильск, Центральный район, ул. Пушкина, д. 12</t>
  </si>
  <si>
    <t>2023 - разработка ПСД на усиление фундамента левой части здания, ремонт помещений 1 и цокольного этажей (500,0 тыс. руб.), ремонт фундамента левой части здания с последующим ремонтом помещений 1 и цокольного этажей (1 500,0 тыс. руб.)</t>
  </si>
  <si>
    <t>2021 - засыпка провалов на беговой дорожке, ремонт покрытия на беговой дорожке и игровой площадке, устройство отмостки по периметру здания</t>
  </si>
  <si>
    <t>2022 - ремонт системы вентиляции по проекту, разработанному в 2019 году, ремонт систем водоснабжения и канализации, ремонт помещений (1 этап)
2023 - ремонт системы вентиляции по проекту, разработанному в 2019 году, ремонт систем водоснабжения и канализации, ремонт помещений (2 этап)</t>
  </si>
  <si>
    <t>Здание МБУ "Спортивный комплекс "Талнах", г. Норильск, район Талнах, ул. Таймырская, д. 11 ("Плавательный бассейн")</t>
  </si>
  <si>
    <t>2022 - разработка ПСД на ремонт фасада
2023 - ремонт фасада (5 000,0 тыс. руб.), изготовление и строительство холодного тамбура с входной группой (1 000,0 тыс. руб.)</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</si>
  <si>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</si>
  <si>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("Вспомогательное здание")</t>
  </si>
  <si>
    <t>2022 - разработка ПСД на строительство площадки для обучения вождению</t>
  </si>
  <si>
    <t>Здание МАДОУ "Детский сад № 45 "Улыбка", г. Норильск, Центральный район, пр. Котульского, д. 7</t>
  </si>
  <si>
    <t>2022 - разработка ПСД на замену кровли</t>
  </si>
  <si>
    <t>Нежилое отдельно стоящее здание, расположенное по адресу: Центральный район, г. Норильск, ул. Талнахская, д. 61</t>
  </si>
  <si>
    <t>Помещения под офисы, Центральный район, г. Норильск, ул. Комсомольская, д. 39</t>
  </si>
  <si>
    <t>Помещения под офисы, Центральный район, г. Норильск, ул. Б. Хмельницкого, д. 18</t>
  </si>
  <si>
    <t>Нежилое отдельно стоящее здание, расположенное по адресу: г. Норильск, Центральный район, ул. Нансена, д. 69</t>
  </si>
  <si>
    <t>Помещения МКУ "Управление муниципальных закупок", г. Норильск, Центральный район, просп. Ленинский, д. 1</t>
  </si>
  <si>
    <t>2022 - разработка ПСД на выполнение ремонтных работ по сохранению объекта культурного наследия (крыльцо)</t>
  </si>
  <si>
    <t>Нежилое отдельно стоящее здание, расположенное по адресу: г. Норильск, Центральный район, ул. Энергетическая, д. 14, стр. 1</t>
  </si>
  <si>
    <t>Нежилое отдельно стоящее здание, расположенное по адресу: г. Норильск, Центральный район, ул. Октябрьская, д. 14 А, стр. 7</t>
  </si>
  <si>
    <t>2022 - разработка ПСД на ремонт фасада</t>
  </si>
  <si>
    <t>ВСЕГО 
2024 г.</t>
  </si>
  <si>
    <t>Здание МБДОУ "Детский сад № 3 "Солнышко" г. Норильск, Центральный район, ул. Кирова, д. 18 А</t>
  </si>
  <si>
    <t>2024 - ремонт бассейна</t>
  </si>
  <si>
    <t>2023 - замена ограждения
2024 - замена системы отопления, включая индивидуальный тепловой пункт, разводку, стояки и приборы отопления (5 000,0 тыс. руб.), замена мягкой кровли (1 000,0 тыс. руб.)</t>
  </si>
  <si>
    <t>Здание МБДОУ "Детский сад № 18 "Полянка", г. Норильск, район Талнах, ул. Кравца, д. 20</t>
  </si>
  <si>
    <t>2024 - ремонт и окраска фасада (6 500,0 тыс. руб.), ремонт электросетей (1 000,0 тыс. руб.)</t>
  </si>
  <si>
    <t xml:space="preserve">2022 - ремонт и окраска фасада, крылец здания
2023 - ремонт бассейна, монтаж системы "теплый пол" в 2-х группах
2024 - замена системы отопления, включая индивидуальный тепловой пункт, разводку, стояки и приборы отопления </t>
  </si>
  <si>
    <t>2021 - ремонт пищеблока, замена системы водоснабжения и канализации, включая разводку, стояки, подводки и замену санитарных приборов
2024 - ремонт кровли</t>
  </si>
  <si>
    <t>2023 - ремонт ограждения
2024 - ремонт бассейна</t>
  </si>
  <si>
    <t>Здание МАОУ "Гимназия № 48", г. Норильск, район Талнах, ул. Бауманская, д. 15</t>
  </si>
  <si>
    <t>2024 - ремонт фасада</t>
  </si>
  <si>
    <t>Здание МБОУ "СШ № 17", г. Норильск, Центральный район, пр. Молодежный, д. 7</t>
  </si>
  <si>
    <t>2024 - ремонт и окраска фасада</t>
  </si>
  <si>
    <t>2023 - разработка ПСД на замену системы отопления, включая индивидуальный тепловой пункт, разводку, стояки и приборы отопления
2024 - ремонт мягкой кровли (3 000,0 тыс. руб.), замена системы отопления, включая индивидуальный тепловой пункт, разводку, стояки и приборы отопления, по проекту разработанному в 2022 году (5 000,0 тыс. руб.)</t>
  </si>
  <si>
    <t>Здание МУ "Управление общего и дошкольного образования Администрации города Норильска", г. Норильск, Центральный район, ул. Кирова, д. 34</t>
  </si>
  <si>
    <t>2024 - замена системы отопления по проекту, разработанному в 2018 году</t>
  </si>
  <si>
    <t>2023 - монтаж системы видеонаблюдения (500,0 тыс. руб.), ремонт кровли (3 500,0 тыс. руб.), ремонт помещений 2 этажа (5 000,0 тыс. руб.)
2024 - ремонт помещений 1 этажа</t>
  </si>
  <si>
    <t>2023 - ремонт помещений 1 и 2 этажей, центральной лестницы 
2024 - ремонт фасада (6 000 тыс. руб.), модернизация индивидуального теплового пункта (3 000,0 тыс. руб.), ремонт запасного выхода (1 500 тыс. руб.), разработка ПСД на модернизацию индивидуального теплового пункта (300,0 тыс. руб.)</t>
  </si>
  <si>
    <t>2023 - устройство геотермических скважин, геодезических марок, ремонт подполья, отмостки по периметру здания, восстановление изоляцию на трубопроводах, упорядочение электрокабельной продукции
2024 - ремонт запасного крыльца</t>
  </si>
  <si>
    <t>2023 - ремонт фасада
2024 - ремонт кровли здания</t>
  </si>
  <si>
    <t>2021 - ремонт кровли, разработка ПСД на сохранение объекта культурного наследия в части ремонта фасада и благоустройства территории (1 этап)
2022 - разработка ПСД на сохранение объекта культурного наследия в части ремонта фасада и благоустройства территории (2 этап)
2023 - ремонт помещений (1 этап) (3 000,0 тыс. руб.), разработка ПСД на капитальный ремонт здания (3 022,6 тыс. руб.)
2024 - ремонт помещений (2 этап)</t>
  </si>
  <si>
    <t>2023 - разработка ПСД для перехода на закрытую систему теплоснабжения 
2024 - монтаж закрытой системы горячего водоснабжения</t>
  </si>
  <si>
    <t>2022 - разработка ПСД и корректировка ранее разработанных проектов
2023 - замена проводниковой электрической сети, системы вентиляции, осушения воздуха и водоподготовки по проекту, разработанному в 2017 году
2024 - ремонт теплового пункта, замена вводных трубопроводов тепловодоснабжения</t>
  </si>
  <si>
    <t>2022 - разработка ПСД на капитальный ремонт систем отопления, тепловодоснабжения и водоотведения
2023 - ремонт мягкой кровли
2024 - капитальный ремонт систем отопления, тепловодоснабжения и водоотведения, замена вводных трубопроводов тепловодоснабжения, замена вводного кабеля</t>
  </si>
  <si>
    <t>2023 - разработка ПСД и замена узла АУТВР (1 000,0 тыс. руб.), замена наружного освещения (200,00 тыс. руб.), ремонт крыльца(1 000,0 тыс. руб.)
2024 - ремонт бетонной плиты ледового поля (1 000,0 тыс. руб.), ремонт ограждения ледового поля (500,0 тыс. руб.)</t>
  </si>
  <si>
    <t>2023 - ремонт системы вентиляции по проекту, разработанному в 2017 году (2 000,00 тыс. руб.), разработка ПСД на замену систем ТВСиК и отопления (300,0 тыс. руб.), замена системы ТВСиК согласно ранее разработанного проекта (2 000,0 тыс. руб.)
2024 - разработка ПСД на замену ВРУ и ЩР (200,0 тыс. руб.), замена ВРУ и ЩР (2 000,0 тыс. руб.)</t>
  </si>
  <si>
    <t xml:space="preserve">2023 - приведение технического состояния подполья в соответствие нормам эксплуатации и безопасности использования (2 000,0 тыс. руб.), установка шпальных клетей под балками ростверка (2 000,0 тыс. руб.)
2024 - проведение ремонтно-восстановительных работ  гидроизоляционного покрытия подполья, разработка ПСД на проведение работ гидроизоляционного покрытия подполья (500,0 тыс. руб.) </t>
  </si>
  <si>
    <t>2023 - разработка ПСД на проведение ремонто-восстановительных работ
2024 - проведение комплекса ремонтно-восстановительных работ согласно ПСД, разработанной в 2023 году</t>
  </si>
  <si>
    <t>2023 - ремонт систем вентиляции, отопления, водоснабжения, канализации, ремонт помещений по проекту, разработанному в 2018 году (1 этап)
2024 - ремонт систем вентиляции, отопления, водоснабжения, канализации, ремонт помещений по проекту, разработанному в 2018 году (2 этап)</t>
  </si>
  <si>
    <t>2022 - разработка ПСД на ремонт помещений (все части, кроме АПС и СОУЭ)
2024 - ремонтно-восстановительные работы согласно ПСД, разработанной в 2022 году</t>
  </si>
  <si>
    <t>2021 - ремонт систем вентиляции, отопления, водоснабжения, канализации, ремонт помещений по проекту, разработанному в 2018 году (1 этап)
2022 - ремонт систем вентиляции, отопления, водоснабжения, канализации, ремонт помещений по проекту, разработанному в 2018 году (2 этап)
2023 - ремонт системы электроснабжения, сетей внешнего и внутреннего освещения
2024 - ремонт фасада здания, устройство крылец с учетом доступа МГН, частичная замена ограждения</t>
  </si>
  <si>
    <t>2021 - ремонт объекта (1 этап)
2022 - ремонт объекта (2 этап)</t>
  </si>
  <si>
    <t>2021 - ремонт наружных стеновых панелей, ремонт крылец здания, замена оконных блоков
2023 - монтаж системы "теплый пол" в 2-х группах</t>
  </si>
  <si>
    <t>2023 - замена систем отопления по проекту, разработанному в 2017 году (5 000,0 тыс. руб.), ремонт пищеблока (3 000,0 тыс. руб.)</t>
  </si>
  <si>
    <t>2021 - 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t>
  </si>
  <si>
    <t>2022 - замена системы отопления, включая индивидуальный тепловой пункт, разводку, стояки и приборы отопления
2024 - ремонт бассейна,  монтаж системы "теплый пол" в 2-х группах</t>
  </si>
  <si>
    <t>2024 - замена системы отопления</t>
  </si>
  <si>
    <t>2023 - ремонт ограждения
2024 - ремонт кровли</t>
  </si>
  <si>
    <t>2023 - замена системы водоснабжения, канализации, включая разводку, стояки, подводки и сантехнические приборы
2024 - ремонт и окраска фасада</t>
  </si>
  <si>
    <t>2023 - ремонт и окраска фасада и крылец здания</t>
  </si>
  <si>
    <t>2021 - разработка ПСД на замену всех систем инженерно-технического обеспечения и ремонт помещений, комплекс мероприятий по приведению температурного режима в холодных чердачных помещениях к нормативным показателям, ремонт кровли и устройство слуховых окон
2023 - замена системы отопления по разработанному проекту</t>
  </si>
  <si>
    <t>2022 - ремонт мягкой кровли
2024 - замена системы отопления, включая индивидуальный тепловой пункт, разводку, стояки и приборы отопления</t>
  </si>
  <si>
    <t>2022 - разработка ПСД на обустройство спортивно-оздоровительного комплекса</t>
  </si>
  <si>
    <t>2023 - мероприятия по обеспечению доступа МГН</t>
  </si>
  <si>
    <t xml:space="preserve">2021 - разработка ПСД на замену всех систем инженерно-технического обеспечения и ремонт помещений, ремонт кровли
2022 - ремонт фасада и крылец здания
2023 - замена системы ТВС и К, согласно разработанной в 2021 году ПСД всех инженерных сетей, включая разводку, стояки, сантехприборы, приборы отопления, ремонт индивидуального теплового пункта (5 000,0 тыс. руб.), ремонт системы вентиляции и электроснабжения (1 000,0 тыс. руб.), ремонт лестничных клеток (2 000,0 тыс. руб.), общестроительные работы по ремонту внутренних помещений (3 000,0 тыс. руб.)         
2024 - работы по ремонту внутренних помещений                                                                                                                                   </t>
  </si>
  <si>
    <t xml:space="preserve">2023 - выполнение работ по восстановлению конструкций "0" цикла, упорядочение электрокабельной продукции, выполнение отмостки здания (2 000,0 тыс. руб.), ремонт двух лестничных маршей (2 500,0 тыс. руб.), ПСД на модернизацию системы вентиляции (500,0 тыс. руб.)
2024 - ремонт хореографического зала </t>
  </si>
  <si>
    <t>2022 - ремонт кровли (8 578,8 тыс. руб.),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(29 661,4 тыс. руб.)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2024 - ремонт крыльца запасного выхода, ремонт крыльца центрального входа</t>
  </si>
  <si>
    <t xml:space="preserve">2022 - замена системы отопления по проекту, разработанному в 2020 году, ремонт помещений (устранение нарушений требований пожарной безопасности)
2023 - ремонт крыльца центрального входа
2024 - ремонт крыльца запасного выхода </t>
  </si>
  <si>
    <t>2021 - замена системы вентиляции по проекту, разработанному в 2017 году (2 этап) (43 497,2 тыс. руб.), разработка ПСД на замену вводных кабельных линий (692,9 тыс. руб.)  
2024 - ремонт вестибюля и фойе первого этажа (4 000,0 тыс. руб.), ремонт кровли (5 000,0 тыс. руб.), ремонт подполья (3 000,0 тыс. руб.), разработка ПСД на ремонт в помещениях кафе (500,0 тыс. руб.), замена системы ТВСиК (10 000,0 тыс. руб.), ремонт помещений кафе (5 000,0 тыс. руб.), ремонт лестничных клеток (5 000,00 тыс. руб.)</t>
  </si>
  <si>
    <t>2021 - ПСД на ремонт фасада
2022 - устройство вентилируемого фасада
2023 - ремонт внутренних помещений (5 000,0 тыс. руб.), разработка ПСД на замену систем ТВС и К (200,0 тыс. руб.), замена систем ТВСиК (3 000,0 тыс. руб.) 
2024 - ремонт помещений (1 000,0 тыс. руб.), разработка ПСД на замену систем вентиляции (300 тыс. руб.)</t>
  </si>
  <si>
    <t>2021 - разработка ПСД на замену систем отопления, вентиляции, водоснабжения, канализации, ИТП, АУТВР (328,9 тыс. руб.), корректировка ранее разработанного проекта (541,6 тыс. руб.) 
2023 - демонтаж аварийного здания гаража и галереи
2024 - разработка ПСД на обустройство входной группы с учетом доступа МГН (200,0 тыс. руб.), ремонт помещений (2 000,0 тыс. руб.), замена систем отопления, вентиляции, водоснабжения, канализации, индивидуального теплового пункта, АУТВР (15 000,0 тыс. руб.)</t>
  </si>
  <si>
    <t xml:space="preserve">2023 - монтаж закрытой системы теплоснабжения (3 000,0 тыс. руб.), разработка ПСД на ремонт помещений 1 этажа (500,0 тыс. руб.)                                                                         
2024 - ремонт помещений (5 000,0 тыс. руб.), ремонт фасада (5 000,0 тыс. руб.), ремонт входной группы (1 000,0 тыс. руб.)    </t>
  </si>
  <si>
    <t>2021 - восстановительные работы после пожара (2 этап) с частичным ремонтом кровли, корректировка ранее разработанного проекта, ремонт навесного фасада, замена стеклопакетов
2023 - замена системы электроосвещения и силового оборудования, систем водоснабжения и водоотведения по проекту, разработанному в 2017 году
2024 - капитальный ремонт системы приточно-вытяжной вентиляции, замена вводных трубопроводов тепловодоснабжения</t>
  </si>
  <si>
    <t>2021 - замена систем водоснабжения и канализации по существующей схеме, ремонт раздевалок
2022 - разработка ПСД на ремонт фасада
2023 - ремонт фасада здания
2024 - ремонт спортзала и помещений АБК с устройством разд. перегородок между основным залом и залами настольного тенниса, тренажерного зала, замена деревянного пола</t>
  </si>
  <si>
    <t>2021 -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(1 этап)
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2023 - ремонт фасада 
2024 - ремонт фасада, теплоизоляция трубопровода канализации в подполье, ремонт кровли</t>
  </si>
  <si>
    <t>2022 - ремонт систем отопления, канализации, водоснабжения, вентиляции, электроснабжения, ремонт помещений по проекту, разработанному в 2018 году (1 этап)
2023 - ремонт систем отопления, канализации, водоснабжения, вентиляции, электроснабжения, ремонт помещений по проекту, разработанному в 2018 году (2 этап)</t>
  </si>
  <si>
    <t>2023 - ремонт кровли (1 500,0 тыс. руб.), разработка ПСД на замену систем ТВСиК и ИТП (300,0 тыс. руб.), ремонт помещения электрощитовой, замена электропроводки здания (1 000,0 тыс. руб.)
2024 - ремонт помещений второго этажа</t>
  </si>
  <si>
    <t xml:space="preserve">2021 -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                                                                                                                </t>
  </si>
  <si>
    <t>2022 - восстановление кабельной линии</t>
  </si>
  <si>
    <t>2021 -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
2022 - разработка ПСД на прокладку питающего силового кабеля (40,9 тыс. руб.), замена систем вентиляции, отопления, тепловодоснабжения и канализации по проекту, разработанному в 2017 году (9 414,9 тыс. руб.);                                                                                    2023 - замена проводниковой сети и электрооборудования по проекту, разработанному в 2017 году (7 000,0 тыс. руб.), проведение ревизии силового электрооборудования (250,0 тыс. руб.)</t>
  </si>
  <si>
    <t>3.</t>
  </si>
  <si>
    <t>3.1.</t>
  </si>
  <si>
    <t>Здание МБДОУ "Детский сад № 28 "Веселинка", г. Норильск, Центральный район, 
ул. Югославская, д. 10</t>
  </si>
  <si>
    <t>Территория МАУ ДО объект "Норильский центр безопасности движения", г. Норильск, Центральный район</t>
  </si>
  <si>
    <t xml:space="preserve">2022 - разработка ПСД на замену всех систем инженерно-технического обеспечения и ремонт помещений                                                                                                                                            </t>
  </si>
  <si>
    <t xml:space="preserve">2022 - модернизация библиотечного пространства
2023 - разработка ПСД на оборудование входа для МГН (300 тыс. руб.), завершение ремонта помещений (5 000,0 тыс. руб.)
2024 - ремонт входных тамбуров  </t>
  </si>
  <si>
    <t>Здание МБОУ "СШ № 24", пос. Снежногорск, ул. Хантайская Набережная, д. 1 А (детский сад)</t>
  </si>
  <si>
    <t xml:space="preserve">Дом-музей «Первый дом Норильска», г. Норильск, Центральный район, просп. Ленинский 14/1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</si>
</sst>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
  </numFmts>
  <fonts count="11"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sz val="11"/>
      <color theme="1"/>
      <name val="Calibri"/>
      <family val="2"/>
      <scheme val="minor"/>
    </font>
    <font>
      <sz val="10"/>
      <name val="Arial"/>
      <family val="2"/>
      <charset val="204"/>
    </font>
    <font>
      <sz val="11"/>
      <color indexed="8"/>
      <name val="Calibri"/>
      <family val="2"/>
      <charset val="204"/>
    </font>
    <font>
      <b/>
      <sz val="12"/>
      <color indexed="10"/>
      <name val="Times New Roman"/>
      <family val="1"/>
      <charset val="204"/>
    </font>
    <font>
      <sz val="11"/>
      <color indexed="8"/>
      <name val="Times New Roman"/>
      <family val="1"/>
      <charset val="204"/>
    </font>
    <font>
      <i/>
      <sz val="1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5" fillId="0" borderId="0"/>
    <xf numFmtId="164" fontId="6" fillId="0" borderId="0" applyFont="0" applyFill="0" applyBorder="0" applyAlignment="0" applyProtection="0"/>
    <xf numFmtId="164" fontId="4" fillId="0" borderId="0" applyFont="0" applyFill="0" applyBorder="0" applyAlignment="0" applyProtection="0"/>
  </cellStyleXfs>
  <cellXfs count="55">
    <xf numFmtId="0" fontId="0" fillId="0" borderId="0" xfId="0"/>
    <xf numFmtId="0" fontId="3" fillId="0" borderId="0" xfId="0" applyFont="1" applyAlignment="1">
      <alignment vertical="center"/>
    </xf>
    <xf numFmtId="0" fontId="3" fillId="3" borderId="0" xfId="0" applyFont="1" applyFill="1" applyAlignment="1">
      <alignment vertical="center"/>
    </xf>
    <xf numFmtId="0" fontId="3" fillId="0" borderId="0" xfId="0" applyFont="1" applyFill="1" applyAlignment="1">
      <alignment vertical="center"/>
    </xf>
    <xf numFmtId="0" fontId="3" fillId="0" borderId="0" xfId="0" applyFont="1"/>
    <xf numFmtId="0" fontId="3" fillId="0" borderId="0" xfId="0" applyFont="1" applyFill="1" applyAlignment="1">
      <alignment vertical="center" wrapText="1"/>
    </xf>
    <xf numFmtId="165" fontId="3" fillId="0" borderId="0" xfId="0" applyNumberFormat="1" applyFont="1" applyFill="1" applyAlignment="1">
      <alignment vertical="center"/>
    </xf>
    <xf numFmtId="0" fontId="3" fillId="2" borderId="1" xfId="0" applyFont="1" applyFill="1" applyBorder="1" applyAlignment="1">
      <alignment horizontal="center" vertical="center" wrapText="1"/>
    </xf>
    <xf numFmtId="165" fontId="3" fillId="0" borderId="0" xfId="0" applyNumberFormat="1" applyFont="1" applyFill="1" applyBorder="1" applyAlignment="1">
      <alignment horizontal="center" vertical="center"/>
    </xf>
    <xf numFmtId="0" fontId="3" fillId="0" borderId="0" xfId="0" applyFont="1" applyAlignment="1">
      <alignment vertical="center" wrapText="1"/>
    </xf>
    <xf numFmtId="0" fontId="3" fillId="2" borderId="1" xfId="0"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shrinkToFit="1"/>
    </xf>
    <xf numFmtId="165" fontId="3" fillId="2" borderId="1" xfId="0" applyNumberFormat="1" applyFont="1" applyFill="1" applyBorder="1" applyAlignment="1">
      <alignment horizontal="center" vertical="center" wrapText="1" shrinkToFit="1"/>
    </xf>
    <xf numFmtId="165" fontId="3" fillId="2"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0" xfId="0" applyFont="1" applyFill="1" applyAlignment="1">
      <alignment vertical="center"/>
    </xf>
    <xf numFmtId="0" fontId="8" fillId="2"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3" fillId="2" borderId="1" xfId="0" applyFont="1" applyFill="1" applyBorder="1" applyAlignment="1">
      <alignment horizontal="left" wrapText="1"/>
    </xf>
    <xf numFmtId="0" fontId="1" fillId="2" borderId="0" xfId="0" applyFont="1" applyFill="1" applyAlignment="1">
      <alignment horizontal="center" vertical="center"/>
    </xf>
    <xf numFmtId="0" fontId="8" fillId="2" borderId="1" xfId="0" applyFont="1" applyFill="1" applyBorder="1" applyAlignment="1">
      <alignment horizontal="center" vertical="center"/>
    </xf>
    <xf numFmtId="1" fontId="1" fillId="2" borderId="1" xfId="0" applyNumberFormat="1" applyFont="1" applyFill="1" applyBorder="1" applyAlignment="1">
      <alignment horizontal="left" vertical="center" wrapText="1"/>
    </xf>
    <xf numFmtId="0" fontId="3" fillId="2" borderId="1" xfId="0" applyFont="1" applyFill="1" applyBorder="1" applyAlignment="1">
      <alignment vertical="center"/>
    </xf>
    <xf numFmtId="165" fontId="2" fillId="2" borderId="1" xfId="0" applyNumberFormat="1" applyFont="1" applyFill="1" applyBorder="1" applyAlignment="1">
      <alignment horizontal="left" vertical="center" wrapText="1"/>
    </xf>
    <xf numFmtId="165" fontId="9"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left" vertical="center" wrapText="1" shrinkToFit="1"/>
    </xf>
    <xf numFmtId="165" fontId="2" fillId="2" borderId="1" xfId="0" applyNumberFormat="1" applyFont="1" applyFill="1" applyBorder="1" applyAlignment="1">
      <alignment horizontal="center" vertical="center" wrapText="1" shrinkToFit="1"/>
    </xf>
    <xf numFmtId="165" fontId="9" fillId="2" borderId="1" xfId="0" applyNumberFormat="1" applyFont="1" applyFill="1" applyBorder="1" applyAlignment="1">
      <alignment horizontal="center" vertical="center" wrapText="1" shrinkToFit="1"/>
    </xf>
    <xf numFmtId="165" fontId="3" fillId="2" borderId="1" xfId="0" applyNumberFormat="1" applyFont="1" applyFill="1" applyBorder="1" applyAlignment="1">
      <alignment vertical="center" wrapText="1"/>
    </xf>
    <xf numFmtId="0" fontId="3" fillId="2" borderId="1" xfId="1" applyNumberFormat="1"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3" fillId="2" borderId="1" xfId="1" applyNumberFormat="1" applyFont="1" applyFill="1" applyBorder="1" applyAlignment="1">
      <alignment vertical="center" wrapText="1" shrinkToFit="1"/>
    </xf>
    <xf numFmtId="0" fontId="3" fillId="2" borderId="1" xfId="0" applyNumberFormat="1" applyFont="1" applyFill="1" applyBorder="1" applyAlignment="1">
      <alignment vertical="center" wrapText="1" shrinkToFit="1"/>
    </xf>
    <xf numFmtId="165" fontId="3" fillId="2" borderId="1" xfId="0" applyNumberFormat="1" applyFont="1" applyFill="1" applyBorder="1" applyAlignment="1">
      <alignment horizontal="left" vertical="center" wrapText="1" shrinkToFit="1"/>
    </xf>
    <xf numFmtId="165" fontId="3" fillId="2" borderId="1" xfId="0" applyNumberFormat="1" applyFont="1" applyFill="1" applyBorder="1" applyAlignment="1">
      <alignment vertical="center" wrapText="1" shrinkToFit="1"/>
    </xf>
    <xf numFmtId="49"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vertical="center" wrapText="1"/>
    </xf>
    <xf numFmtId="1" fontId="3" fillId="2" borderId="1" xfId="0" applyNumberFormat="1" applyFont="1" applyFill="1" applyBorder="1" applyAlignment="1">
      <alignment vertical="center" wrapText="1"/>
    </xf>
    <xf numFmtId="0" fontId="3" fillId="2" borderId="1" xfId="0" applyNumberFormat="1" applyFont="1" applyFill="1" applyBorder="1" applyAlignment="1">
      <alignment horizontal="left" vertical="center" wrapText="1" shrinkToFit="1"/>
    </xf>
    <xf numFmtId="0" fontId="3" fillId="2" borderId="1" xfId="1" applyNumberFormat="1" applyFont="1" applyFill="1" applyBorder="1" applyAlignment="1">
      <alignment horizontal="left" vertical="center" wrapText="1" shrinkToFit="1"/>
    </xf>
    <xf numFmtId="0" fontId="3"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left" vertical="center" wrapText="1"/>
    </xf>
    <xf numFmtId="0" fontId="3" fillId="2" borderId="1" xfId="2" applyNumberFormat="1"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2" borderId="1" xfId="1" applyFont="1" applyFill="1" applyBorder="1" applyAlignment="1">
      <alignment horizontal="left" vertical="center" wrapText="1" shrinkToFit="1"/>
    </xf>
    <xf numFmtId="2" fontId="3" fillId="2" borderId="1" xfId="0" applyNumberFormat="1" applyFont="1" applyFill="1" applyBorder="1" applyAlignment="1">
      <alignment horizontal="left" vertical="center" wrapText="1"/>
    </xf>
    <xf numFmtId="0" fontId="3" fillId="2" borderId="1" xfId="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3" fontId="3" fillId="2" borderId="1" xfId="0" applyNumberFormat="1" applyFont="1" applyFill="1" applyBorder="1" applyAlignment="1">
      <alignment horizontal="center" vertical="center" wrapText="1"/>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40"/>
  <sheetViews>
    <sheetView tabSelected="1" view="pageBreakPreview" zoomScale="80" zoomScaleNormal="70" zoomScaleSheetLayoutView="80" workbookViewId="0">
      <selection activeCell="K12" sqref="K12"/>
    </sheetView>
  </sheetViews>
  <sheetFormatPr defaultColWidth="9.109375" defaultRowHeight="13.8" x14ac:dyDescent="0.3"/>
  <cols>
    <col min="1" max="1" width="4.6640625" style="1" customWidth="1"/>
    <col min="2" max="2" width="35" style="1" customWidth="1"/>
    <col min="3" max="4" width="16.88671875" style="1" customWidth="1"/>
    <col min="5" max="6" width="14" style="1" customWidth="1"/>
    <col min="7" max="8" width="13.109375" style="1" customWidth="1"/>
    <col min="9" max="9" width="13.109375" style="17" customWidth="1"/>
    <col min="10" max="10" width="13.109375" style="1" customWidth="1"/>
    <col min="11" max="11" width="61.109375" style="1" customWidth="1"/>
    <col min="12" max="37" width="9.109375" style="1" customWidth="1"/>
    <col min="38" max="38" width="46" style="1" customWidth="1"/>
    <col min="39" max="53" width="9.109375" style="1" customWidth="1"/>
    <col min="54" max="16384" width="9.109375" style="1"/>
  </cols>
  <sheetData>
    <row r="1" spans="1:38" ht="81" customHeight="1" x14ac:dyDescent="0.3">
      <c r="I1" s="1"/>
      <c r="K1" s="9" t="s">
        <v>112</v>
      </c>
    </row>
    <row r="2" spans="1:38" x14ac:dyDescent="0.3">
      <c r="I2" s="1"/>
    </row>
    <row r="3" spans="1:38" x14ac:dyDescent="0.3">
      <c r="I3" s="1"/>
    </row>
    <row r="4" spans="1:38" ht="22.5" customHeight="1" x14ac:dyDescent="0.3">
      <c r="A4" s="23" t="s">
        <v>113</v>
      </c>
      <c r="B4" s="23"/>
      <c r="C4" s="23"/>
      <c r="D4" s="23"/>
      <c r="E4" s="23"/>
      <c r="F4" s="23"/>
      <c r="G4" s="23"/>
      <c r="H4" s="23"/>
      <c r="I4" s="23"/>
      <c r="J4" s="23"/>
      <c r="K4" s="23"/>
    </row>
    <row r="5" spans="1:38" ht="41.25" customHeight="1" x14ac:dyDescent="0.3">
      <c r="A5" s="18" t="s">
        <v>0</v>
      </c>
      <c r="B5" s="18" t="s">
        <v>1</v>
      </c>
      <c r="C5" s="18" t="s">
        <v>109</v>
      </c>
      <c r="D5" s="24" t="s">
        <v>2</v>
      </c>
      <c r="E5" s="18" t="s">
        <v>3</v>
      </c>
      <c r="F5" s="24" t="s">
        <v>2</v>
      </c>
      <c r="G5" s="18" t="s">
        <v>19</v>
      </c>
      <c r="H5" s="24" t="s">
        <v>2</v>
      </c>
      <c r="I5" s="18" t="s">
        <v>188</v>
      </c>
      <c r="J5" s="24" t="s">
        <v>2</v>
      </c>
      <c r="K5" s="18" t="s">
        <v>18</v>
      </c>
    </row>
    <row r="6" spans="1:38" x14ac:dyDescent="0.3">
      <c r="A6" s="7" t="s">
        <v>13</v>
      </c>
      <c r="B6" s="7" t="s">
        <v>14</v>
      </c>
      <c r="C6" s="7" t="s">
        <v>248</v>
      </c>
      <c r="D6" s="7" t="s">
        <v>249</v>
      </c>
      <c r="E6" s="7">
        <v>4</v>
      </c>
      <c r="F6" s="7" t="s">
        <v>4</v>
      </c>
      <c r="G6" s="7" t="s">
        <v>15</v>
      </c>
      <c r="H6" s="7" t="s">
        <v>110</v>
      </c>
      <c r="I6" s="7" t="s">
        <v>16</v>
      </c>
      <c r="J6" s="7" t="s">
        <v>111</v>
      </c>
      <c r="K6" s="16" t="s">
        <v>17</v>
      </c>
    </row>
    <row r="7" spans="1:38" ht="27.6" x14ac:dyDescent="0.3">
      <c r="A7" s="16"/>
      <c r="B7" s="25" t="s">
        <v>5</v>
      </c>
      <c r="C7" s="19">
        <f t="shared" ref="C7:J7" si="0">C8+C76+C100+C121+C128+C130+C132+C134+C138+C136</f>
        <v>246631.39999999997</v>
      </c>
      <c r="D7" s="19">
        <f t="shared" si="0"/>
        <v>9094</v>
      </c>
      <c r="E7" s="19">
        <f t="shared" si="0"/>
        <v>486692.1999999999</v>
      </c>
      <c r="F7" s="19">
        <f t="shared" si="0"/>
        <v>43890.100000000006</v>
      </c>
      <c r="G7" s="19">
        <f t="shared" si="0"/>
        <v>484273.93400000001</v>
      </c>
      <c r="H7" s="19">
        <f t="shared" si="0"/>
        <v>12899.800000000001</v>
      </c>
      <c r="I7" s="19">
        <f t="shared" si="0"/>
        <v>365896.9</v>
      </c>
      <c r="J7" s="19">
        <f t="shared" si="0"/>
        <v>2000</v>
      </c>
      <c r="K7" s="26"/>
    </row>
    <row r="8" spans="1:38" ht="60" customHeight="1" x14ac:dyDescent="0.3">
      <c r="A8" s="27"/>
      <c r="B8" s="27" t="s">
        <v>6</v>
      </c>
      <c r="C8" s="20">
        <f t="shared" ref="C8:J8" si="1">C9+C42</f>
        <v>158219.29999999999</v>
      </c>
      <c r="D8" s="20">
        <f t="shared" si="1"/>
        <v>830</v>
      </c>
      <c r="E8" s="20">
        <f t="shared" si="1"/>
        <v>244493.4</v>
      </c>
      <c r="F8" s="20">
        <f t="shared" si="1"/>
        <v>25173</v>
      </c>
      <c r="G8" s="20">
        <f t="shared" si="1"/>
        <v>150600</v>
      </c>
      <c r="H8" s="20">
        <f t="shared" si="1"/>
        <v>1000</v>
      </c>
      <c r="I8" s="20">
        <f t="shared" si="1"/>
        <v>123585</v>
      </c>
      <c r="J8" s="20">
        <f t="shared" si="1"/>
        <v>0</v>
      </c>
      <c r="K8" s="28"/>
    </row>
    <row r="9" spans="1:38" ht="24.75" customHeight="1" x14ac:dyDescent="0.3">
      <c r="A9" s="29"/>
      <c r="B9" s="29" t="s">
        <v>7</v>
      </c>
      <c r="C9" s="30">
        <f t="shared" ref="C9:J9" si="2">SUM(C10:C41)</f>
        <v>97663.5</v>
      </c>
      <c r="D9" s="30">
        <f t="shared" si="2"/>
        <v>830</v>
      </c>
      <c r="E9" s="30">
        <f t="shared" si="2"/>
        <v>127662.5</v>
      </c>
      <c r="F9" s="30">
        <f t="shared" si="2"/>
        <v>1203.5</v>
      </c>
      <c r="G9" s="30">
        <f t="shared" si="2"/>
        <v>71100</v>
      </c>
      <c r="H9" s="30">
        <f t="shared" si="2"/>
        <v>0</v>
      </c>
      <c r="I9" s="30">
        <f t="shared" si="2"/>
        <v>59200</v>
      </c>
      <c r="J9" s="30">
        <f t="shared" si="2"/>
        <v>0</v>
      </c>
      <c r="K9" s="31"/>
    </row>
    <row r="10" spans="1:38" s="3" customFormat="1" ht="55.2" x14ac:dyDescent="0.3">
      <c r="A10" s="16">
        <v>1</v>
      </c>
      <c r="B10" s="32" t="s">
        <v>33</v>
      </c>
      <c r="C10" s="12">
        <v>9760</v>
      </c>
      <c r="D10" s="12"/>
      <c r="E10" s="12"/>
      <c r="F10" s="12"/>
      <c r="G10" s="12"/>
      <c r="H10" s="12"/>
      <c r="I10" s="12"/>
      <c r="J10" s="12"/>
      <c r="K10" s="33" t="s">
        <v>125</v>
      </c>
      <c r="AL10" s="3" t="s">
        <v>106</v>
      </c>
    </row>
    <row r="11" spans="1:38" s="3" customFormat="1" ht="63" customHeight="1" x14ac:dyDescent="0.3">
      <c r="A11" s="16">
        <v>2</v>
      </c>
      <c r="B11" s="32" t="s">
        <v>121</v>
      </c>
      <c r="C11" s="12"/>
      <c r="D11" s="12"/>
      <c r="E11" s="12"/>
      <c r="F11" s="12"/>
      <c r="G11" s="12">
        <v>7000</v>
      </c>
      <c r="H11" s="12"/>
      <c r="I11" s="12"/>
      <c r="J11" s="12"/>
      <c r="K11" s="33" t="s">
        <v>122</v>
      </c>
    </row>
    <row r="12" spans="1:38" s="3" customFormat="1" ht="59.25" customHeight="1" x14ac:dyDescent="0.3">
      <c r="A12" s="16">
        <v>3</v>
      </c>
      <c r="B12" s="34" t="s">
        <v>189</v>
      </c>
      <c r="C12" s="12"/>
      <c r="D12" s="12"/>
      <c r="E12" s="12"/>
      <c r="F12" s="12"/>
      <c r="G12" s="12"/>
      <c r="H12" s="12"/>
      <c r="I12" s="12">
        <v>2500</v>
      </c>
      <c r="J12" s="12"/>
      <c r="K12" s="35" t="s">
        <v>190</v>
      </c>
    </row>
    <row r="13" spans="1:38" s="3" customFormat="1" ht="63" customHeight="1" x14ac:dyDescent="0.3">
      <c r="A13" s="16">
        <v>4</v>
      </c>
      <c r="B13" s="32" t="s">
        <v>123</v>
      </c>
      <c r="C13" s="12"/>
      <c r="D13" s="12"/>
      <c r="E13" s="12">
        <v>18936.199999999997</v>
      </c>
      <c r="F13" s="12"/>
      <c r="G13" s="12">
        <v>1200</v>
      </c>
      <c r="H13" s="12"/>
      <c r="I13" s="12"/>
      <c r="J13" s="12"/>
      <c r="K13" s="33" t="s">
        <v>124</v>
      </c>
    </row>
    <row r="14" spans="1:38" s="3" customFormat="1" ht="58.5" customHeight="1" x14ac:dyDescent="0.3">
      <c r="A14" s="16">
        <v>5</v>
      </c>
      <c r="B14" s="32" t="s">
        <v>115</v>
      </c>
      <c r="C14" s="13">
        <v>4525</v>
      </c>
      <c r="D14" s="13"/>
      <c r="E14" s="13"/>
      <c r="F14" s="13"/>
      <c r="G14" s="13">
        <v>1200</v>
      </c>
      <c r="H14" s="13"/>
      <c r="I14" s="13"/>
      <c r="J14" s="13"/>
      <c r="K14" s="33" t="s">
        <v>220</v>
      </c>
    </row>
    <row r="15" spans="1:38" s="2" customFormat="1" ht="69" x14ac:dyDescent="0.3">
      <c r="A15" s="16">
        <v>6</v>
      </c>
      <c r="B15" s="36" t="s">
        <v>68</v>
      </c>
      <c r="C15" s="13">
        <v>361.1</v>
      </c>
      <c r="D15" s="13">
        <v>361.1</v>
      </c>
      <c r="E15" s="13"/>
      <c r="F15" s="13"/>
      <c r="G15" s="13">
        <v>5000</v>
      </c>
      <c r="H15" s="13"/>
      <c r="I15" s="13"/>
      <c r="J15" s="13"/>
      <c r="K15" s="33" t="s">
        <v>126</v>
      </c>
    </row>
    <row r="16" spans="1:38" s="4" customFormat="1" ht="55.2" x14ac:dyDescent="0.25">
      <c r="A16" s="16">
        <v>7</v>
      </c>
      <c r="B16" s="37" t="s">
        <v>102</v>
      </c>
      <c r="C16" s="14"/>
      <c r="D16" s="14"/>
      <c r="E16" s="14"/>
      <c r="F16" s="14"/>
      <c r="G16" s="14">
        <v>5000</v>
      </c>
      <c r="H16" s="14"/>
      <c r="I16" s="14"/>
      <c r="J16" s="14"/>
      <c r="K16" s="10" t="s">
        <v>127</v>
      </c>
    </row>
    <row r="17" spans="1:38" ht="55.2" x14ac:dyDescent="0.3">
      <c r="A17" s="16">
        <v>8</v>
      </c>
      <c r="B17" s="32" t="s">
        <v>34</v>
      </c>
      <c r="C17" s="12"/>
      <c r="D17" s="12"/>
      <c r="E17" s="12"/>
      <c r="F17" s="12"/>
      <c r="G17" s="12">
        <v>500</v>
      </c>
      <c r="H17" s="12"/>
      <c r="I17" s="12">
        <v>6000</v>
      </c>
      <c r="J17" s="12"/>
      <c r="K17" s="38" t="s">
        <v>191</v>
      </c>
    </row>
    <row r="18" spans="1:38" ht="69" x14ac:dyDescent="0.3">
      <c r="A18" s="16">
        <v>9</v>
      </c>
      <c r="B18" s="36" t="s">
        <v>35</v>
      </c>
      <c r="C18" s="13"/>
      <c r="D18" s="13"/>
      <c r="E18" s="13">
        <v>442.6</v>
      </c>
      <c r="F18" s="13">
        <v>442.6</v>
      </c>
      <c r="G18" s="13">
        <v>5500</v>
      </c>
      <c r="H18" s="13"/>
      <c r="I18" s="13"/>
      <c r="J18" s="13"/>
      <c r="K18" s="33" t="s">
        <v>136</v>
      </c>
    </row>
    <row r="19" spans="1:38" ht="57.75" customHeight="1" x14ac:dyDescent="0.3">
      <c r="A19" s="16">
        <v>10</v>
      </c>
      <c r="B19" s="36" t="s">
        <v>137</v>
      </c>
      <c r="C19" s="13"/>
      <c r="D19" s="13"/>
      <c r="E19" s="13"/>
      <c r="F19" s="13"/>
      <c r="G19" s="13">
        <v>2500</v>
      </c>
      <c r="H19" s="13"/>
      <c r="I19" s="13"/>
      <c r="J19" s="13"/>
      <c r="K19" s="33" t="s">
        <v>138</v>
      </c>
    </row>
    <row r="20" spans="1:38" ht="46.5" customHeight="1" x14ac:dyDescent="0.3">
      <c r="A20" s="16">
        <v>11</v>
      </c>
      <c r="B20" s="34" t="s">
        <v>192</v>
      </c>
      <c r="C20" s="13"/>
      <c r="D20" s="13"/>
      <c r="E20" s="13"/>
      <c r="F20" s="13"/>
      <c r="G20" s="13"/>
      <c r="H20" s="13"/>
      <c r="I20" s="12">
        <v>7500</v>
      </c>
      <c r="J20" s="13"/>
      <c r="K20" s="35" t="s">
        <v>193</v>
      </c>
    </row>
    <row r="21" spans="1:38" s="3" customFormat="1" ht="69" x14ac:dyDescent="0.3">
      <c r="A21" s="16">
        <v>12</v>
      </c>
      <c r="B21" s="37" t="s">
        <v>36</v>
      </c>
      <c r="C21" s="14"/>
      <c r="D21" s="14"/>
      <c r="E21" s="14">
        <v>7383.4</v>
      </c>
      <c r="F21" s="14"/>
      <c r="G21" s="14">
        <v>3700</v>
      </c>
      <c r="H21" s="14"/>
      <c r="I21" s="21">
        <v>12000</v>
      </c>
      <c r="J21" s="14"/>
      <c r="K21" s="38" t="s">
        <v>194</v>
      </c>
      <c r="AL21" s="3" t="s">
        <v>107</v>
      </c>
    </row>
    <row r="22" spans="1:38" s="3" customFormat="1" ht="110.4" x14ac:dyDescent="0.3">
      <c r="A22" s="16">
        <v>13</v>
      </c>
      <c r="B22" s="39" t="s">
        <v>250</v>
      </c>
      <c r="C22" s="14">
        <v>5406.2</v>
      </c>
      <c r="D22" s="14"/>
      <c r="E22" s="14">
        <v>464.6</v>
      </c>
      <c r="F22" s="14">
        <v>464.6</v>
      </c>
      <c r="G22" s="14">
        <v>6000</v>
      </c>
      <c r="H22" s="14"/>
      <c r="I22" s="14"/>
      <c r="J22" s="14"/>
      <c r="K22" s="10" t="s">
        <v>139</v>
      </c>
      <c r="N22" s="1"/>
      <c r="O22" s="1"/>
      <c r="P22" s="1"/>
      <c r="Q22" s="1"/>
      <c r="R22" s="1"/>
    </row>
    <row r="23" spans="1:38" ht="61.5" customHeight="1" x14ac:dyDescent="0.3">
      <c r="A23" s="16">
        <v>14</v>
      </c>
      <c r="B23" s="37" t="s">
        <v>37</v>
      </c>
      <c r="C23" s="14"/>
      <c r="D23" s="14"/>
      <c r="E23" s="14"/>
      <c r="F23" s="14"/>
      <c r="G23" s="14">
        <v>3500</v>
      </c>
      <c r="H23" s="14"/>
      <c r="I23" s="14"/>
      <c r="J23" s="14"/>
      <c r="K23" s="38" t="s">
        <v>129</v>
      </c>
    </row>
    <row r="24" spans="1:38" ht="41.4" x14ac:dyDescent="0.3">
      <c r="A24" s="16">
        <v>15</v>
      </c>
      <c r="B24" s="37" t="s">
        <v>38</v>
      </c>
      <c r="C24" s="14"/>
      <c r="D24" s="14"/>
      <c r="E24" s="14">
        <v>7100.1</v>
      </c>
      <c r="F24" s="14"/>
      <c r="G24" s="14"/>
      <c r="H24" s="14"/>
      <c r="I24" s="14"/>
      <c r="J24" s="14"/>
      <c r="K24" s="38" t="s">
        <v>140</v>
      </c>
      <c r="N24" s="2"/>
      <c r="O24" s="2"/>
      <c r="P24" s="2"/>
      <c r="Q24" s="2"/>
      <c r="R24" s="2"/>
    </row>
    <row r="25" spans="1:38" ht="65.25" customHeight="1" x14ac:dyDescent="0.3">
      <c r="A25" s="16">
        <v>16</v>
      </c>
      <c r="B25" s="37" t="s">
        <v>177</v>
      </c>
      <c r="C25" s="14"/>
      <c r="D25" s="14"/>
      <c r="E25" s="14">
        <v>165.2</v>
      </c>
      <c r="F25" s="14">
        <v>165.2</v>
      </c>
      <c r="G25" s="14"/>
      <c r="H25" s="14"/>
      <c r="I25" s="14"/>
      <c r="J25" s="14"/>
      <c r="K25" s="38" t="s">
        <v>178</v>
      </c>
      <c r="N25" s="2"/>
      <c r="O25" s="2"/>
      <c r="P25" s="2"/>
      <c r="Q25" s="2"/>
      <c r="R25" s="2"/>
    </row>
    <row r="26" spans="1:38" s="2" customFormat="1" ht="59.25" customHeight="1" x14ac:dyDescent="0.3">
      <c r="A26" s="16">
        <v>17</v>
      </c>
      <c r="B26" s="32" t="s">
        <v>39</v>
      </c>
      <c r="C26" s="12">
        <v>6776.8</v>
      </c>
      <c r="D26" s="12"/>
      <c r="E26" s="12"/>
      <c r="F26" s="12"/>
      <c r="G26" s="12"/>
      <c r="H26" s="12"/>
      <c r="I26" s="12"/>
      <c r="J26" s="12"/>
      <c r="K26" s="40" t="s">
        <v>125</v>
      </c>
      <c r="N26" s="1"/>
      <c r="O26" s="1"/>
      <c r="P26" s="1"/>
      <c r="Q26" s="1"/>
      <c r="R26" s="1"/>
    </row>
    <row r="27" spans="1:38" ht="60" customHeight="1" x14ac:dyDescent="0.3">
      <c r="A27" s="16">
        <v>18</v>
      </c>
      <c r="B27" s="37" t="s">
        <v>40</v>
      </c>
      <c r="C27" s="14"/>
      <c r="D27" s="14"/>
      <c r="E27" s="14"/>
      <c r="F27" s="14"/>
      <c r="G27" s="14">
        <v>8000</v>
      </c>
      <c r="H27" s="14"/>
      <c r="I27" s="14"/>
      <c r="J27" s="14"/>
      <c r="K27" s="38" t="s">
        <v>221</v>
      </c>
      <c r="N27" s="2"/>
      <c r="O27" s="2"/>
      <c r="P27" s="2"/>
      <c r="Q27" s="2"/>
      <c r="R27" s="2"/>
    </row>
    <row r="28" spans="1:38" s="2" customFormat="1" ht="55.2" x14ac:dyDescent="0.3">
      <c r="A28" s="16">
        <v>19</v>
      </c>
      <c r="B28" s="36" t="s">
        <v>41</v>
      </c>
      <c r="C28" s="13">
        <v>25471.200000000001</v>
      </c>
      <c r="D28" s="13"/>
      <c r="E28" s="13"/>
      <c r="F28" s="13"/>
      <c r="G28" s="13"/>
      <c r="H28" s="13"/>
      <c r="I28" s="21">
        <v>10000</v>
      </c>
      <c r="J28" s="13"/>
      <c r="K28" s="38" t="s">
        <v>195</v>
      </c>
      <c r="N28" s="1"/>
      <c r="O28" s="1"/>
      <c r="P28" s="1"/>
      <c r="Q28" s="1"/>
      <c r="R28" s="1"/>
    </row>
    <row r="29" spans="1:38" ht="76.5" customHeight="1" x14ac:dyDescent="0.3">
      <c r="A29" s="16">
        <v>20</v>
      </c>
      <c r="B29" s="37" t="s">
        <v>42</v>
      </c>
      <c r="C29" s="14"/>
      <c r="D29" s="14"/>
      <c r="E29" s="14">
        <v>33429.700000000004</v>
      </c>
      <c r="F29" s="14">
        <v>131.1</v>
      </c>
      <c r="G29" s="14">
        <v>2500</v>
      </c>
      <c r="H29" s="14"/>
      <c r="I29" s="14"/>
      <c r="J29" s="14"/>
      <c r="K29" s="38" t="s">
        <v>141</v>
      </c>
      <c r="N29" s="2"/>
      <c r="O29" s="2"/>
      <c r="P29" s="2"/>
      <c r="Q29" s="2"/>
      <c r="R29" s="2"/>
    </row>
    <row r="30" spans="1:38" s="2" customFormat="1" ht="62.25" customHeight="1" x14ac:dyDescent="0.3">
      <c r="A30" s="16">
        <v>21</v>
      </c>
      <c r="B30" s="37" t="s">
        <v>43</v>
      </c>
      <c r="C30" s="14">
        <v>6466.5</v>
      </c>
      <c r="D30" s="14"/>
      <c r="E30" s="14"/>
      <c r="F30" s="14"/>
      <c r="G30" s="14"/>
      <c r="H30" s="14"/>
      <c r="I30" s="14"/>
      <c r="J30" s="14"/>
      <c r="K30" s="40" t="s">
        <v>142</v>
      </c>
      <c r="N30" s="1"/>
      <c r="O30" s="1"/>
      <c r="P30" s="1"/>
      <c r="Q30" s="1"/>
      <c r="R30" s="1"/>
    </row>
    <row r="31" spans="1:38" ht="55.2" x14ac:dyDescent="0.3">
      <c r="A31" s="16">
        <v>22</v>
      </c>
      <c r="B31" s="37" t="s">
        <v>44</v>
      </c>
      <c r="C31" s="14">
        <v>38427.800000000003</v>
      </c>
      <c r="D31" s="14"/>
      <c r="E31" s="14"/>
      <c r="F31" s="14"/>
      <c r="G31" s="14"/>
      <c r="H31" s="14"/>
      <c r="I31" s="14"/>
      <c r="J31" s="14"/>
      <c r="K31" s="38" t="s">
        <v>222</v>
      </c>
      <c r="N31" s="2"/>
      <c r="O31" s="2"/>
      <c r="P31" s="2"/>
      <c r="Q31" s="2"/>
      <c r="R31" s="2"/>
    </row>
    <row r="32" spans="1:38" s="2" customFormat="1" ht="55.2" x14ac:dyDescent="0.3">
      <c r="A32" s="16">
        <v>23</v>
      </c>
      <c r="B32" s="37" t="s">
        <v>45</v>
      </c>
      <c r="C32" s="14"/>
      <c r="D32" s="14"/>
      <c r="E32" s="14">
        <v>15610.3</v>
      </c>
      <c r="F32" s="14"/>
      <c r="G32" s="14"/>
      <c r="H32" s="14"/>
      <c r="I32" s="12">
        <v>3700</v>
      </c>
      <c r="J32" s="14"/>
      <c r="K32" s="38" t="s">
        <v>223</v>
      </c>
      <c r="N32" s="1"/>
      <c r="O32" s="1"/>
      <c r="P32" s="1"/>
      <c r="Q32" s="1"/>
      <c r="R32" s="1"/>
    </row>
    <row r="33" spans="1:38" ht="48.75" customHeight="1" x14ac:dyDescent="0.3">
      <c r="A33" s="16">
        <v>24</v>
      </c>
      <c r="B33" s="41" t="s">
        <v>46</v>
      </c>
      <c r="C33" s="12"/>
      <c r="D33" s="12"/>
      <c r="E33" s="12"/>
      <c r="F33" s="12"/>
      <c r="G33" s="12"/>
      <c r="H33" s="12"/>
      <c r="I33" s="12">
        <v>5000</v>
      </c>
      <c r="J33" s="12"/>
      <c r="K33" s="38" t="s">
        <v>224</v>
      </c>
    </row>
    <row r="34" spans="1:38" ht="48.75" customHeight="1" x14ac:dyDescent="0.3">
      <c r="A34" s="16">
        <v>25</v>
      </c>
      <c r="B34" s="41" t="s">
        <v>143</v>
      </c>
      <c r="C34" s="12"/>
      <c r="D34" s="12"/>
      <c r="E34" s="12"/>
      <c r="F34" s="12"/>
      <c r="G34" s="12">
        <v>10000</v>
      </c>
      <c r="H34" s="12"/>
      <c r="I34" s="12"/>
      <c r="J34" s="12"/>
      <c r="K34" s="38" t="s">
        <v>129</v>
      </c>
    </row>
    <row r="35" spans="1:38" s="2" customFormat="1" ht="49.5" customHeight="1" x14ac:dyDescent="0.3">
      <c r="A35" s="16">
        <v>26</v>
      </c>
      <c r="B35" s="42" t="s">
        <v>47</v>
      </c>
      <c r="C35" s="12">
        <v>403.9</v>
      </c>
      <c r="D35" s="12">
        <v>403.9</v>
      </c>
      <c r="E35" s="12"/>
      <c r="F35" s="12"/>
      <c r="G35" s="12"/>
      <c r="H35" s="12"/>
      <c r="I35" s="12"/>
      <c r="J35" s="12"/>
      <c r="K35" s="38" t="s">
        <v>128</v>
      </c>
    </row>
    <row r="36" spans="1:38" s="2" customFormat="1" ht="63.75" customHeight="1" x14ac:dyDescent="0.3">
      <c r="A36" s="16">
        <v>27</v>
      </c>
      <c r="B36" s="42" t="s">
        <v>105</v>
      </c>
      <c r="C36" s="12"/>
      <c r="D36" s="12"/>
      <c r="E36" s="12"/>
      <c r="F36" s="12"/>
      <c r="G36" s="12">
        <v>2500</v>
      </c>
      <c r="H36" s="12"/>
      <c r="I36" s="12"/>
      <c r="J36" s="12"/>
      <c r="K36" s="38" t="s">
        <v>138</v>
      </c>
      <c r="N36" s="3"/>
      <c r="O36" s="3"/>
      <c r="P36" s="3"/>
      <c r="Q36" s="3"/>
      <c r="R36" s="3"/>
    </row>
    <row r="37" spans="1:38" s="3" customFormat="1" ht="48" customHeight="1" x14ac:dyDescent="0.3">
      <c r="A37" s="16">
        <v>28</v>
      </c>
      <c r="B37" s="37" t="s">
        <v>48</v>
      </c>
      <c r="C37" s="14"/>
      <c r="D37" s="14"/>
      <c r="E37" s="14">
        <v>10142.800000000001</v>
      </c>
      <c r="F37" s="14"/>
      <c r="G37" s="14"/>
      <c r="H37" s="14"/>
      <c r="I37" s="14"/>
      <c r="J37" s="14"/>
      <c r="K37" s="38" t="s">
        <v>144</v>
      </c>
      <c r="N37" s="1"/>
      <c r="O37" s="1"/>
      <c r="P37" s="1"/>
      <c r="Q37" s="1"/>
      <c r="R37" s="1"/>
      <c r="AL37" s="3" t="s">
        <v>107</v>
      </c>
    </row>
    <row r="38" spans="1:38" ht="51.75" customHeight="1" x14ac:dyDescent="0.3">
      <c r="A38" s="16">
        <v>29</v>
      </c>
      <c r="B38" s="37" t="s">
        <v>145</v>
      </c>
      <c r="C38" s="14"/>
      <c r="D38" s="14"/>
      <c r="E38" s="14"/>
      <c r="F38" s="14"/>
      <c r="G38" s="14">
        <v>6000</v>
      </c>
      <c r="H38" s="14"/>
      <c r="I38" s="14"/>
      <c r="J38" s="14"/>
      <c r="K38" s="38" t="s">
        <v>129</v>
      </c>
      <c r="N38" s="2"/>
      <c r="O38" s="2"/>
      <c r="P38" s="2"/>
      <c r="Q38" s="2"/>
      <c r="R38" s="2"/>
    </row>
    <row r="39" spans="1:38" s="2" customFormat="1" ht="69" x14ac:dyDescent="0.3">
      <c r="A39" s="16">
        <v>30</v>
      </c>
      <c r="B39" s="42" t="s">
        <v>49</v>
      </c>
      <c r="C39" s="12">
        <v>65</v>
      </c>
      <c r="D39" s="12">
        <v>65</v>
      </c>
      <c r="E39" s="12">
        <v>33987.600000000006</v>
      </c>
      <c r="F39" s="12"/>
      <c r="G39" s="12"/>
      <c r="H39" s="12"/>
      <c r="I39" s="12"/>
      <c r="J39" s="12"/>
      <c r="K39" s="38" t="s">
        <v>146</v>
      </c>
      <c r="N39" s="1"/>
      <c r="O39" s="1"/>
      <c r="P39" s="1"/>
      <c r="Q39" s="1"/>
      <c r="R39" s="1"/>
    </row>
    <row r="40" spans="1:38" ht="50.25" customHeight="1" x14ac:dyDescent="0.3">
      <c r="A40" s="16">
        <v>31</v>
      </c>
      <c r="B40" s="42" t="s">
        <v>50</v>
      </c>
      <c r="C40" s="12"/>
      <c r="D40" s="12"/>
      <c r="E40" s="12"/>
      <c r="F40" s="12"/>
      <c r="G40" s="12">
        <v>500</v>
      </c>
      <c r="H40" s="12"/>
      <c r="I40" s="12">
        <v>2500</v>
      </c>
      <c r="J40" s="12"/>
      <c r="K40" s="10" t="s">
        <v>196</v>
      </c>
    </row>
    <row r="41" spans="1:38" ht="50.25" customHeight="1" x14ac:dyDescent="0.3">
      <c r="A41" s="16">
        <v>32</v>
      </c>
      <c r="B41" s="42" t="s">
        <v>147</v>
      </c>
      <c r="C41" s="12"/>
      <c r="D41" s="12"/>
      <c r="E41" s="12"/>
      <c r="F41" s="12"/>
      <c r="G41" s="12">
        <v>500</v>
      </c>
      <c r="H41" s="12"/>
      <c r="I41" s="12">
        <v>10000</v>
      </c>
      <c r="J41" s="12"/>
      <c r="K41" s="10" t="s">
        <v>225</v>
      </c>
    </row>
    <row r="42" spans="1:38" ht="27.75" customHeight="1" x14ac:dyDescent="0.3">
      <c r="A42" s="29"/>
      <c r="B42" s="29" t="s">
        <v>8</v>
      </c>
      <c r="C42" s="30">
        <f t="shared" ref="C42:J42" si="3">SUM(C43:C75)</f>
        <v>60555.799999999996</v>
      </c>
      <c r="D42" s="30">
        <f t="shared" si="3"/>
        <v>0</v>
      </c>
      <c r="E42" s="30">
        <f t="shared" si="3"/>
        <v>116830.9</v>
      </c>
      <c r="F42" s="30">
        <f t="shared" si="3"/>
        <v>23969.5</v>
      </c>
      <c r="G42" s="30">
        <f t="shared" si="3"/>
        <v>79500</v>
      </c>
      <c r="H42" s="30">
        <f t="shared" si="3"/>
        <v>1000</v>
      </c>
      <c r="I42" s="30">
        <f t="shared" si="3"/>
        <v>64385</v>
      </c>
      <c r="J42" s="30">
        <f t="shared" si="3"/>
        <v>0</v>
      </c>
      <c r="K42" s="31"/>
    </row>
    <row r="43" spans="1:38" ht="48" customHeight="1" x14ac:dyDescent="0.3">
      <c r="A43" s="16">
        <v>1</v>
      </c>
      <c r="B43" s="43" t="s">
        <v>51</v>
      </c>
      <c r="C43" s="14"/>
      <c r="D43" s="14"/>
      <c r="E43" s="14"/>
      <c r="F43" s="14"/>
      <c r="G43" s="14">
        <v>5000</v>
      </c>
      <c r="H43" s="14"/>
      <c r="I43" s="14"/>
      <c r="J43" s="14"/>
      <c r="K43" s="11" t="s">
        <v>127</v>
      </c>
    </row>
    <row r="44" spans="1:38" ht="49.5" customHeight="1" x14ac:dyDescent="0.3">
      <c r="A44" s="16">
        <v>2</v>
      </c>
      <c r="B44" s="43" t="s">
        <v>103</v>
      </c>
      <c r="C44" s="14"/>
      <c r="D44" s="14"/>
      <c r="E44" s="14"/>
      <c r="F44" s="14"/>
      <c r="G44" s="14">
        <v>10000</v>
      </c>
      <c r="H44" s="14"/>
      <c r="I44" s="14"/>
      <c r="J44" s="14"/>
      <c r="K44" s="38" t="s">
        <v>130</v>
      </c>
    </row>
    <row r="45" spans="1:38" ht="49.5" customHeight="1" x14ac:dyDescent="0.3">
      <c r="A45" s="16">
        <v>3</v>
      </c>
      <c r="B45" s="38" t="s">
        <v>69</v>
      </c>
      <c r="C45" s="14"/>
      <c r="D45" s="14"/>
      <c r="E45" s="14"/>
      <c r="F45" s="14"/>
      <c r="G45" s="14">
        <v>4000</v>
      </c>
      <c r="H45" s="14"/>
      <c r="I45" s="12">
        <v>10000</v>
      </c>
      <c r="J45" s="14"/>
      <c r="K45" s="38" t="s">
        <v>226</v>
      </c>
    </row>
    <row r="46" spans="1:38" ht="49.5" customHeight="1" x14ac:dyDescent="0.3">
      <c r="A46" s="16">
        <v>4</v>
      </c>
      <c r="B46" s="38" t="s">
        <v>55</v>
      </c>
      <c r="C46" s="14"/>
      <c r="D46" s="14"/>
      <c r="E46" s="14">
        <v>7100.1</v>
      </c>
      <c r="F46" s="14"/>
      <c r="G46" s="14"/>
      <c r="H46" s="14"/>
      <c r="I46" s="14"/>
      <c r="J46" s="14"/>
      <c r="K46" s="38" t="s">
        <v>140</v>
      </c>
      <c r="N46" s="2"/>
      <c r="O46" s="2"/>
      <c r="P46" s="2"/>
      <c r="Q46" s="2"/>
      <c r="R46" s="2"/>
    </row>
    <row r="47" spans="1:38" ht="49.5" customHeight="1" x14ac:dyDescent="0.3">
      <c r="A47" s="16">
        <v>5</v>
      </c>
      <c r="B47" s="38" t="s">
        <v>148</v>
      </c>
      <c r="C47" s="14"/>
      <c r="D47" s="14"/>
      <c r="E47" s="14">
        <v>399.3</v>
      </c>
      <c r="F47" s="14">
        <v>399.3</v>
      </c>
      <c r="G47" s="14"/>
      <c r="H47" s="14"/>
      <c r="I47" s="14"/>
      <c r="J47" s="14"/>
      <c r="K47" s="38" t="s">
        <v>149</v>
      </c>
      <c r="N47" s="2"/>
      <c r="O47" s="2"/>
      <c r="P47" s="2"/>
      <c r="Q47" s="2"/>
      <c r="R47" s="2"/>
    </row>
    <row r="48" spans="1:38" s="2" customFormat="1" ht="41.4" x14ac:dyDescent="0.3">
      <c r="A48" s="16">
        <v>6</v>
      </c>
      <c r="B48" s="43" t="s">
        <v>99</v>
      </c>
      <c r="C48" s="14">
        <v>7814.5</v>
      </c>
      <c r="D48" s="14"/>
      <c r="E48" s="14"/>
      <c r="F48" s="14"/>
      <c r="G48" s="14"/>
      <c r="H48" s="14"/>
      <c r="I48" s="14"/>
      <c r="J48" s="14"/>
      <c r="K48" s="11" t="s">
        <v>131</v>
      </c>
      <c r="N48" s="1"/>
      <c r="O48" s="1"/>
      <c r="P48" s="1"/>
      <c r="Q48" s="1"/>
      <c r="R48" s="1"/>
    </row>
    <row r="49" spans="1:38" ht="41.4" x14ac:dyDescent="0.3">
      <c r="A49" s="16">
        <v>7</v>
      </c>
      <c r="B49" s="43" t="s">
        <v>52</v>
      </c>
      <c r="C49" s="14"/>
      <c r="D49" s="14"/>
      <c r="E49" s="14">
        <v>13225.5</v>
      </c>
      <c r="F49" s="14"/>
      <c r="G49" s="14"/>
      <c r="H49" s="14"/>
      <c r="I49" s="14"/>
      <c r="J49" s="14"/>
      <c r="K49" s="11" t="s">
        <v>150</v>
      </c>
    </row>
    <row r="50" spans="1:38" ht="41.4" x14ac:dyDescent="0.3">
      <c r="A50" s="16">
        <v>8</v>
      </c>
      <c r="B50" s="43" t="s">
        <v>53</v>
      </c>
      <c r="C50" s="14"/>
      <c r="D50" s="14"/>
      <c r="E50" s="14">
        <v>13225.5</v>
      </c>
      <c r="F50" s="14"/>
      <c r="G50" s="14"/>
      <c r="H50" s="14"/>
      <c r="I50" s="14"/>
      <c r="J50" s="14"/>
      <c r="K50" s="11" t="s">
        <v>150</v>
      </c>
      <c r="N50" s="2"/>
      <c r="O50" s="2"/>
      <c r="P50" s="2"/>
      <c r="Q50" s="2"/>
      <c r="R50" s="2"/>
    </row>
    <row r="51" spans="1:38" s="2" customFormat="1" ht="41.4" x14ac:dyDescent="0.3">
      <c r="A51" s="16">
        <v>9</v>
      </c>
      <c r="B51" s="43" t="s">
        <v>54</v>
      </c>
      <c r="C51" s="14">
        <v>12851.3</v>
      </c>
      <c r="D51" s="14"/>
      <c r="E51" s="14"/>
      <c r="F51" s="14"/>
      <c r="G51" s="14"/>
      <c r="H51" s="14"/>
      <c r="I51" s="14"/>
      <c r="J51" s="14"/>
      <c r="K51" s="38" t="s">
        <v>132</v>
      </c>
      <c r="N51" s="1"/>
      <c r="O51" s="1"/>
      <c r="P51" s="1"/>
      <c r="Q51" s="1"/>
      <c r="R51" s="1"/>
    </row>
    <row r="52" spans="1:38" s="2" customFormat="1" ht="53.25" customHeight="1" x14ac:dyDescent="0.3">
      <c r="A52" s="16">
        <v>10</v>
      </c>
      <c r="B52" s="35" t="s">
        <v>197</v>
      </c>
      <c r="C52" s="14"/>
      <c r="D52" s="14"/>
      <c r="E52" s="14"/>
      <c r="F52" s="14"/>
      <c r="G52" s="14"/>
      <c r="H52" s="14"/>
      <c r="I52" s="12">
        <v>10000</v>
      </c>
      <c r="J52" s="14"/>
      <c r="K52" s="35" t="s">
        <v>198</v>
      </c>
      <c r="N52" s="1"/>
      <c r="O52" s="1"/>
      <c r="P52" s="1"/>
      <c r="Q52" s="1"/>
      <c r="R52" s="1"/>
    </row>
    <row r="53" spans="1:38" ht="69" x14ac:dyDescent="0.3">
      <c r="A53" s="16">
        <v>11</v>
      </c>
      <c r="B53" s="44" t="s">
        <v>116</v>
      </c>
      <c r="C53" s="13">
        <v>98</v>
      </c>
      <c r="D53" s="13"/>
      <c r="E53" s="13">
        <v>12603.3</v>
      </c>
      <c r="F53" s="13"/>
      <c r="G53" s="13"/>
      <c r="H53" s="13"/>
      <c r="I53" s="13"/>
      <c r="J53" s="13"/>
      <c r="K53" s="38" t="s">
        <v>151</v>
      </c>
    </row>
    <row r="54" spans="1:38" ht="41.4" x14ac:dyDescent="0.3">
      <c r="A54" s="16">
        <v>12</v>
      </c>
      <c r="B54" s="44" t="s">
        <v>70</v>
      </c>
      <c r="C54" s="13"/>
      <c r="D54" s="13"/>
      <c r="E54" s="13"/>
      <c r="F54" s="13"/>
      <c r="G54" s="13">
        <v>3500</v>
      </c>
      <c r="H54" s="13"/>
      <c r="I54" s="13"/>
      <c r="J54" s="13"/>
      <c r="K54" s="11" t="s">
        <v>129</v>
      </c>
    </row>
    <row r="55" spans="1:38" ht="43.5" customHeight="1" x14ac:dyDescent="0.3">
      <c r="A55" s="16">
        <v>13</v>
      </c>
      <c r="B55" s="38" t="s">
        <v>56</v>
      </c>
      <c r="C55" s="14"/>
      <c r="D55" s="14"/>
      <c r="E55" s="14">
        <v>7100.1</v>
      </c>
      <c r="F55" s="14"/>
      <c r="G55" s="14"/>
      <c r="H55" s="14"/>
      <c r="I55" s="14"/>
      <c r="J55" s="14"/>
      <c r="K55" s="38" t="s">
        <v>140</v>
      </c>
      <c r="N55" s="3"/>
      <c r="O55" s="3"/>
      <c r="P55" s="3"/>
      <c r="Q55" s="3"/>
      <c r="R55" s="3"/>
    </row>
    <row r="56" spans="1:38" ht="67.5" customHeight="1" x14ac:dyDescent="0.3">
      <c r="A56" s="16">
        <v>14</v>
      </c>
      <c r="B56" s="35" t="s">
        <v>199</v>
      </c>
      <c r="C56" s="14"/>
      <c r="D56" s="14"/>
      <c r="E56" s="14"/>
      <c r="F56" s="14"/>
      <c r="G56" s="14"/>
      <c r="H56" s="14"/>
      <c r="I56" s="12">
        <v>10000</v>
      </c>
      <c r="J56" s="14"/>
      <c r="K56" s="35" t="s">
        <v>198</v>
      </c>
      <c r="N56" s="3"/>
      <c r="O56" s="3"/>
      <c r="P56" s="3"/>
      <c r="Q56" s="3"/>
      <c r="R56" s="3"/>
    </row>
    <row r="57" spans="1:38" s="3" customFormat="1" ht="41.4" x14ac:dyDescent="0.3">
      <c r="A57" s="16">
        <v>15</v>
      </c>
      <c r="B57" s="43" t="s">
        <v>57</v>
      </c>
      <c r="C57" s="14">
        <v>21497.499999999996</v>
      </c>
      <c r="D57" s="14"/>
      <c r="E57" s="14"/>
      <c r="F57" s="14"/>
      <c r="G57" s="14"/>
      <c r="H57" s="14"/>
      <c r="I57" s="14"/>
      <c r="J57" s="14"/>
      <c r="K57" s="11" t="s">
        <v>133</v>
      </c>
      <c r="N57" s="1"/>
      <c r="O57" s="1"/>
      <c r="P57" s="1"/>
      <c r="Q57" s="1"/>
      <c r="R57" s="1"/>
      <c r="AL57" s="3" t="s">
        <v>107</v>
      </c>
    </row>
    <row r="58" spans="1:38" s="3" customFormat="1" ht="45.75" customHeight="1" x14ac:dyDescent="0.3">
      <c r="A58" s="16">
        <v>16</v>
      </c>
      <c r="B58" s="43" t="s">
        <v>152</v>
      </c>
      <c r="C58" s="14"/>
      <c r="D58" s="14"/>
      <c r="E58" s="14">
        <v>7100.1</v>
      </c>
      <c r="F58" s="14"/>
      <c r="G58" s="14"/>
      <c r="H58" s="14"/>
      <c r="I58" s="14"/>
      <c r="J58" s="14"/>
      <c r="K58" s="11" t="s">
        <v>140</v>
      </c>
      <c r="N58" s="1"/>
      <c r="O58" s="1"/>
      <c r="P58" s="1"/>
      <c r="Q58" s="1"/>
      <c r="R58" s="1"/>
    </row>
    <row r="59" spans="1:38" s="3" customFormat="1" ht="77.25" customHeight="1" x14ac:dyDescent="0.3">
      <c r="A59" s="16">
        <v>17</v>
      </c>
      <c r="B59" s="43" t="s">
        <v>153</v>
      </c>
      <c r="C59" s="14"/>
      <c r="D59" s="14"/>
      <c r="E59" s="14">
        <v>1505.5</v>
      </c>
      <c r="F59" s="14">
        <v>1505.5</v>
      </c>
      <c r="G59" s="14">
        <v>1500</v>
      </c>
      <c r="H59" s="14"/>
      <c r="I59" s="14"/>
      <c r="J59" s="14"/>
      <c r="K59" s="11" t="s">
        <v>154</v>
      </c>
      <c r="N59" s="1"/>
      <c r="O59" s="1"/>
      <c r="P59" s="1"/>
      <c r="Q59" s="1"/>
      <c r="R59" s="1"/>
    </row>
    <row r="60" spans="1:38" s="3" customFormat="1" ht="76.5" customHeight="1" x14ac:dyDescent="0.3">
      <c r="A60" s="16">
        <v>18</v>
      </c>
      <c r="B60" s="43" t="s">
        <v>254</v>
      </c>
      <c r="C60" s="14"/>
      <c r="D60" s="14"/>
      <c r="E60" s="14">
        <v>1490.3999999999999</v>
      </c>
      <c r="F60" s="14">
        <v>1490.3999999999999</v>
      </c>
      <c r="G60" s="14"/>
      <c r="H60" s="14"/>
      <c r="I60" s="14"/>
      <c r="J60" s="14"/>
      <c r="K60" s="11" t="s">
        <v>155</v>
      </c>
      <c r="N60" s="1"/>
      <c r="O60" s="1"/>
      <c r="P60" s="1"/>
      <c r="Q60" s="1"/>
      <c r="R60" s="1"/>
    </row>
    <row r="61" spans="1:38" ht="50.25" customHeight="1" x14ac:dyDescent="0.25">
      <c r="A61" s="16">
        <v>19</v>
      </c>
      <c r="B61" s="44" t="s">
        <v>58</v>
      </c>
      <c r="C61" s="13"/>
      <c r="D61" s="13"/>
      <c r="E61" s="13"/>
      <c r="F61" s="13"/>
      <c r="G61" s="13"/>
      <c r="H61" s="13"/>
      <c r="I61" s="12">
        <v>10000</v>
      </c>
      <c r="J61" s="13"/>
      <c r="K61" s="35" t="s">
        <v>200</v>
      </c>
      <c r="N61" s="4"/>
      <c r="O61" s="4"/>
      <c r="P61" s="4"/>
      <c r="Q61" s="4"/>
      <c r="R61" s="4"/>
    </row>
    <row r="62" spans="1:38" s="4" customFormat="1" ht="41.4" x14ac:dyDescent="0.25">
      <c r="A62" s="16">
        <v>20</v>
      </c>
      <c r="B62" s="44" t="s">
        <v>100</v>
      </c>
      <c r="C62" s="13"/>
      <c r="D62" s="13"/>
      <c r="E62" s="13"/>
      <c r="F62" s="13"/>
      <c r="G62" s="13">
        <v>10000</v>
      </c>
      <c r="H62" s="13"/>
      <c r="I62" s="13"/>
      <c r="J62" s="13"/>
      <c r="K62" s="11" t="s">
        <v>156</v>
      </c>
      <c r="N62" s="1"/>
      <c r="O62" s="1"/>
      <c r="P62" s="1"/>
      <c r="Q62" s="1"/>
      <c r="R62" s="1"/>
    </row>
    <row r="63" spans="1:38" ht="41.4" x14ac:dyDescent="0.3">
      <c r="A63" s="16">
        <v>21</v>
      </c>
      <c r="B63" s="11" t="s">
        <v>157</v>
      </c>
      <c r="C63" s="12"/>
      <c r="D63" s="12"/>
      <c r="E63" s="12">
        <v>20000</v>
      </c>
      <c r="F63" s="12"/>
      <c r="G63" s="12"/>
      <c r="H63" s="12"/>
      <c r="I63" s="12"/>
      <c r="J63" s="12"/>
      <c r="K63" s="38" t="s">
        <v>158</v>
      </c>
      <c r="N63" s="3"/>
      <c r="O63" s="3"/>
      <c r="P63" s="3"/>
      <c r="Q63" s="3"/>
      <c r="R63" s="3"/>
    </row>
    <row r="64" spans="1:38" s="3" customFormat="1" ht="41.4" x14ac:dyDescent="0.3">
      <c r="A64" s="16">
        <v>22</v>
      </c>
      <c r="B64" s="38" t="s">
        <v>114</v>
      </c>
      <c r="C64" s="14">
        <v>5737.2999999999993</v>
      </c>
      <c r="D64" s="14"/>
      <c r="E64" s="14">
        <v>8941</v>
      </c>
      <c r="F64" s="14"/>
      <c r="G64" s="14"/>
      <c r="H64" s="14"/>
      <c r="I64" s="14"/>
      <c r="J64" s="14"/>
      <c r="K64" s="38" t="s">
        <v>159</v>
      </c>
      <c r="N64" s="1"/>
      <c r="O64" s="1"/>
      <c r="P64" s="1"/>
      <c r="Q64" s="1"/>
      <c r="R64" s="1"/>
      <c r="AL64" s="3" t="s">
        <v>108</v>
      </c>
    </row>
    <row r="65" spans="1:18" ht="41.4" x14ac:dyDescent="0.3">
      <c r="A65" s="16">
        <v>23</v>
      </c>
      <c r="B65" s="38" t="s">
        <v>59</v>
      </c>
      <c r="C65" s="14"/>
      <c r="D65" s="14"/>
      <c r="E65" s="14">
        <v>3565.8</v>
      </c>
      <c r="F65" s="14"/>
      <c r="G65" s="14"/>
      <c r="H65" s="14"/>
      <c r="I65" s="12">
        <v>5000</v>
      </c>
      <c r="J65" s="14"/>
      <c r="K65" s="11" t="s">
        <v>229</v>
      </c>
    </row>
    <row r="66" spans="1:18" ht="41.4" x14ac:dyDescent="0.3">
      <c r="A66" s="16">
        <v>24</v>
      </c>
      <c r="B66" s="38" t="s">
        <v>60</v>
      </c>
      <c r="C66" s="14"/>
      <c r="D66" s="14"/>
      <c r="E66" s="14"/>
      <c r="F66" s="14"/>
      <c r="G66" s="14">
        <v>5000</v>
      </c>
      <c r="H66" s="14"/>
      <c r="I66" s="14"/>
      <c r="J66" s="14"/>
      <c r="K66" s="11" t="s">
        <v>227</v>
      </c>
    </row>
    <row r="67" spans="1:18" ht="41.4" x14ac:dyDescent="0.3">
      <c r="A67" s="16">
        <v>25</v>
      </c>
      <c r="B67" s="38" t="s">
        <v>61</v>
      </c>
      <c r="C67" s="14"/>
      <c r="D67" s="14"/>
      <c r="E67" s="14"/>
      <c r="F67" s="14"/>
      <c r="G67" s="14">
        <v>5000</v>
      </c>
      <c r="H67" s="14"/>
      <c r="I67" s="14"/>
      <c r="J67" s="14"/>
      <c r="K67" s="11" t="s">
        <v>127</v>
      </c>
    </row>
    <row r="68" spans="1:18" ht="90.75" customHeight="1" x14ac:dyDescent="0.3">
      <c r="A68" s="16">
        <v>26</v>
      </c>
      <c r="B68" s="38" t="s">
        <v>62</v>
      </c>
      <c r="C68" s="14">
        <v>5148.3999999999996</v>
      </c>
      <c r="D68" s="14"/>
      <c r="E68" s="14"/>
      <c r="F68" s="14"/>
      <c r="G68" s="14">
        <v>10000</v>
      </c>
      <c r="H68" s="14"/>
      <c r="I68" s="14"/>
      <c r="J68" s="14"/>
      <c r="K68" s="38" t="s">
        <v>228</v>
      </c>
    </row>
    <row r="69" spans="1:18" ht="112.5" customHeight="1" x14ac:dyDescent="0.3">
      <c r="A69" s="16">
        <v>27</v>
      </c>
      <c r="B69" s="38" t="s">
        <v>63</v>
      </c>
      <c r="C69" s="14"/>
      <c r="D69" s="14"/>
      <c r="E69" s="14"/>
      <c r="F69" s="14"/>
      <c r="G69" s="14">
        <v>1000</v>
      </c>
      <c r="H69" s="14">
        <v>1000</v>
      </c>
      <c r="I69" s="12">
        <v>8000</v>
      </c>
      <c r="J69" s="14"/>
      <c r="K69" s="38" t="s">
        <v>201</v>
      </c>
    </row>
    <row r="70" spans="1:18" ht="41.4" x14ac:dyDescent="0.3">
      <c r="A70" s="16">
        <v>28</v>
      </c>
      <c r="B70" s="38" t="s">
        <v>64</v>
      </c>
      <c r="C70" s="14"/>
      <c r="D70" s="14"/>
      <c r="E70" s="14"/>
      <c r="F70" s="14"/>
      <c r="G70" s="14">
        <v>5000</v>
      </c>
      <c r="H70" s="14"/>
      <c r="I70" s="14"/>
      <c r="J70" s="14"/>
      <c r="K70" s="38" t="s">
        <v>127</v>
      </c>
    </row>
    <row r="71" spans="1:18" ht="41.4" x14ac:dyDescent="0.3">
      <c r="A71" s="16">
        <v>29</v>
      </c>
      <c r="B71" s="38" t="s">
        <v>65</v>
      </c>
      <c r="C71" s="14"/>
      <c r="D71" s="14"/>
      <c r="E71" s="14"/>
      <c r="F71" s="14"/>
      <c r="G71" s="14">
        <v>1500</v>
      </c>
      <c r="H71" s="14"/>
      <c r="I71" s="14"/>
      <c r="J71" s="14"/>
      <c r="K71" s="38" t="s">
        <v>160</v>
      </c>
    </row>
    <row r="72" spans="1:18" s="3" customFormat="1" ht="45" customHeight="1" x14ac:dyDescent="0.3">
      <c r="A72" s="16">
        <v>30</v>
      </c>
      <c r="B72" s="38" t="s">
        <v>66</v>
      </c>
      <c r="C72" s="14">
        <v>7408.8</v>
      </c>
      <c r="D72" s="14"/>
      <c r="E72" s="14"/>
      <c r="F72" s="14"/>
      <c r="G72" s="14">
        <v>3000</v>
      </c>
      <c r="H72" s="14"/>
      <c r="I72" s="14"/>
      <c r="J72" s="14"/>
      <c r="K72" s="45" t="s">
        <v>161</v>
      </c>
      <c r="N72" s="1"/>
      <c r="O72" s="1"/>
      <c r="P72" s="1"/>
      <c r="Q72" s="1"/>
      <c r="R72" s="1"/>
    </row>
    <row r="73" spans="1:18" ht="51.75" customHeight="1" x14ac:dyDescent="0.3">
      <c r="A73" s="16">
        <v>31</v>
      </c>
      <c r="B73" s="38" t="s">
        <v>101</v>
      </c>
      <c r="C73" s="14"/>
      <c r="D73" s="14"/>
      <c r="E73" s="14"/>
      <c r="F73" s="14"/>
      <c r="G73" s="14">
        <v>15000</v>
      </c>
      <c r="H73" s="14"/>
      <c r="I73" s="14"/>
      <c r="J73" s="14"/>
      <c r="K73" s="38" t="s">
        <v>156</v>
      </c>
    </row>
    <row r="74" spans="1:18" ht="87" customHeight="1" x14ac:dyDescent="0.3">
      <c r="A74" s="16">
        <v>32</v>
      </c>
      <c r="B74" s="35" t="s">
        <v>202</v>
      </c>
      <c r="C74" s="14"/>
      <c r="D74" s="14"/>
      <c r="E74" s="14"/>
      <c r="F74" s="14"/>
      <c r="G74" s="14"/>
      <c r="H74" s="14"/>
      <c r="I74" s="12">
        <v>11385</v>
      </c>
      <c r="J74" s="14"/>
      <c r="K74" s="35" t="s">
        <v>203</v>
      </c>
    </row>
    <row r="75" spans="1:18" ht="66" customHeight="1" x14ac:dyDescent="0.3">
      <c r="A75" s="16">
        <v>33</v>
      </c>
      <c r="B75" s="38" t="s">
        <v>67</v>
      </c>
      <c r="C75" s="14"/>
      <c r="D75" s="14"/>
      <c r="E75" s="14">
        <v>20574.3</v>
      </c>
      <c r="F75" s="14">
        <v>20574.3</v>
      </c>
      <c r="G75" s="14"/>
      <c r="H75" s="14"/>
      <c r="I75" s="14"/>
      <c r="J75" s="14"/>
      <c r="K75" s="38" t="s">
        <v>230</v>
      </c>
    </row>
    <row r="76" spans="1:18" ht="43.2" x14ac:dyDescent="0.3">
      <c r="A76" s="27"/>
      <c r="B76" s="27" t="s">
        <v>9</v>
      </c>
      <c r="C76" s="20">
        <f t="shared" ref="C76:J76" si="4">SUM(C77:C99)</f>
        <v>53911.9</v>
      </c>
      <c r="D76" s="20">
        <f t="shared" si="4"/>
        <v>6473.6</v>
      </c>
      <c r="E76" s="20">
        <f t="shared" si="4"/>
        <v>109648.29999999999</v>
      </c>
      <c r="F76" s="20">
        <f t="shared" si="4"/>
        <v>8318.2999999999993</v>
      </c>
      <c r="G76" s="20">
        <f t="shared" si="4"/>
        <v>152009.79999999999</v>
      </c>
      <c r="H76" s="20">
        <f t="shared" si="4"/>
        <v>9299.8000000000011</v>
      </c>
      <c r="I76" s="20">
        <f t="shared" si="4"/>
        <v>108800</v>
      </c>
      <c r="J76" s="20">
        <f t="shared" si="4"/>
        <v>1300</v>
      </c>
      <c r="K76" s="28"/>
    </row>
    <row r="77" spans="1:18" ht="64.5" customHeight="1" x14ac:dyDescent="0.3">
      <c r="A77" s="46">
        <v>1</v>
      </c>
      <c r="B77" s="47" t="s">
        <v>22</v>
      </c>
      <c r="C77" s="12"/>
      <c r="D77" s="12"/>
      <c r="E77" s="12"/>
      <c r="F77" s="12"/>
      <c r="G77" s="12">
        <v>3000</v>
      </c>
      <c r="H77" s="12"/>
      <c r="I77" s="12"/>
      <c r="J77" s="12"/>
      <c r="K77" s="48" t="s">
        <v>231</v>
      </c>
    </row>
    <row r="78" spans="1:18" s="4" customFormat="1" ht="81.75" customHeight="1" x14ac:dyDescent="0.25">
      <c r="A78" s="46">
        <v>2</v>
      </c>
      <c r="B78" s="47" t="s">
        <v>104</v>
      </c>
      <c r="C78" s="12"/>
      <c r="D78" s="12"/>
      <c r="E78" s="12"/>
      <c r="F78" s="12"/>
      <c r="G78" s="12">
        <v>4500</v>
      </c>
      <c r="H78" s="12">
        <v>500</v>
      </c>
      <c r="I78" s="12"/>
      <c r="J78" s="12"/>
      <c r="K78" s="48" t="s">
        <v>134</v>
      </c>
      <c r="N78" s="1"/>
      <c r="O78" s="1"/>
      <c r="P78" s="1"/>
      <c r="Q78" s="1"/>
      <c r="R78" s="1"/>
    </row>
    <row r="79" spans="1:18" ht="69.75" customHeight="1" x14ac:dyDescent="0.3">
      <c r="A79" s="46">
        <v>3</v>
      </c>
      <c r="B79" s="11" t="s">
        <v>23</v>
      </c>
      <c r="C79" s="12"/>
      <c r="D79" s="12"/>
      <c r="E79" s="12"/>
      <c r="F79" s="12"/>
      <c r="G79" s="12">
        <v>9000</v>
      </c>
      <c r="H79" s="12"/>
      <c r="I79" s="12">
        <v>5000</v>
      </c>
      <c r="J79" s="12"/>
      <c r="K79" s="41" t="s">
        <v>204</v>
      </c>
      <c r="N79" s="2"/>
      <c r="O79" s="2"/>
      <c r="P79" s="2"/>
      <c r="Q79" s="2"/>
      <c r="R79" s="2"/>
    </row>
    <row r="80" spans="1:18" s="2" customFormat="1" ht="165" customHeight="1" x14ac:dyDescent="0.3">
      <c r="A80" s="46">
        <v>4</v>
      </c>
      <c r="B80" s="47" t="s">
        <v>98</v>
      </c>
      <c r="C80" s="12">
        <v>1234.5</v>
      </c>
      <c r="D80" s="12">
        <v>388.4</v>
      </c>
      <c r="E80" s="12">
        <v>7893.1</v>
      </c>
      <c r="F80" s="12"/>
      <c r="G80" s="12">
        <v>11000</v>
      </c>
      <c r="H80" s="12"/>
      <c r="I80" s="12">
        <v>3000</v>
      </c>
      <c r="J80" s="12"/>
      <c r="K80" s="10" t="s">
        <v>232</v>
      </c>
      <c r="N80" s="1"/>
      <c r="O80" s="1"/>
      <c r="P80" s="1"/>
      <c r="Q80" s="1"/>
      <c r="R80" s="1"/>
    </row>
    <row r="81" spans="1:38" ht="82.8" x14ac:dyDescent="0.3">
      <c r="A81" s="46">
        <v>5</v>
      </c>
      <c r="B81" s="47" t="s">
        <v>24</v>
      </c>
      <c r="C81" s="12"/>
      <c r="D81" s="12"/>
      <c r="E81" s="12"/>
      <c r="F81" s="12"/>
      <c r="G81" s="12">
        <v>5000</v>
      </c>
      <c r="H81" s="12">
        <v>500</v>
      </c>
      <c r="I81" s="12">
        <v>1000</v>
      </c>
      <c r="J81" s="12"/>
      <c r="K81" s="10" t="s">
        <v>233</v>
      </c>
    </row>
    <row r="82" spans="1:38" ht="180.75" customHeight="1" x14ac:dyDescent="0.3">
      <c r="A82" s="46">
        <v>6</v>
      </c>
      <c r="B82" s="11" t="s">
        <v>25</v>
      </c>
      <c r="C82" s="12"/>
      <c r="D82" s="12"/>
      <c r="E82" s="12">
        <v>38240.200000000004</v>
      </c>
      <c r="F82" s="12"/>
      <c r="G82" s="12">
        <v>69210</v>
      </c>
      <c r="H82" s="12"/>
      <c r="I82" s="12">
        <v>3000</v>
      </c>
      <c r="J82" s="12"/>
      <c r="K82" s="10" t="s">
        <v>234</v>
      </c>
    </row>
    <row r="83" spans="1:38" ht="93" customHeight="1" x14ac:dyDescent="0.3">
      <c r="A83" s="46">
        <v>7</v>
      </c>
      <c r="B83" s="11" t="s">
        <v>26</v>
      </c>
      <c r="C83" s="12"/>
      <c r="D83" s="12"/>
      <c r="E83" s="12"/>
      <c r="F83" s="12"/>
      <c r="G83" s="12">
        <v>6000</v>
      </c>
      <c r="H83" s="12"/>
      <c r="I83" s="12">
        <v>10800</v>
      </c>
      <c r="J83" s="12">
        <v>300</v>
      </c>
      <c r="K83" s="45" t="s">
        <v>205</v>
      </c>
    </row>
    <row r="84" spans="1:38" ht="74.25" customHeight="1" x14ac:dyDescent="0.3">
      <c r="A84" s="46">
        <v>8</v>
      </c>
      <c r="B84" s="11" t="s">
        <v>162</v>
      </c>
      <c r="C84" s="12"/>
      <c r="D84" s="12"/>
      <c r="E84" s="12"/>
      <c r="F84" s="12"/>
      <c r="G84" s="12">
        <v>2000</v>
      </c>
      <c r="H84" s="12"/>
      <c r="I84" s="12"/>
      <c r="J84" s="12"/>
      <c r="K84" s="45" t="s">
        <v>163</v>
      </c>
    </row>
    <row r="85" spans="1:38" ht="75.75" customHeight="1" x14ac:dyDescent="0.3">
      <c r="A85" s="46">
        <v>9</v>
      </c>
      <c r="B85" s="11" t="s">
        <v>27</v>
      </c>
      <c r="C85" s="12"/>
      <c r="D85" s="12"/>
      <c r="E85" s="12">
        <v>27410.6</v>
      </c>
      <c r="F85" s="12"/>
      <c r="G85" s="12">
        <v>5300</v>
      </c>
      <c r="H85" s="12">
        <v>300</v>
      </c>
      <c r="I85" s="12">
        <v>1000</v>
      </c>
      <c r="J85" s="12"/>
      <c r="K85" s="45" t="s">
        <v>253</v>
      </c>
    </row>
    <row r="86" spans="1:38" ht="74.25" customHeight="1" x14ac:dyDescent="0.3">
      <c r="A86" s="46">
        <v>10</v>
      </c>
      <c r="B86" s="10" t="s">
        <v>28</v>
      </c>
      <c r="C86" s="12"/>
      <c r="D86" s="12"/>
      <c r="E86" s="12">
        <v>7761.9</v>
      </c>
      <c r="F86" s="12"/>
      <c r="G86" s="12">
        <v>1000</v>
      </c>
      <c r="H86" s="12"/>
      <c r="I86" s="12">
        <v>1000</v>
      </c>
      <c r="J86" s="12"/>
      <c r="K86" s="45" t="s">
        <v>235</v>
      </c>
    </row>
    <row r="87" spans="1:38" ht="74.25" customHeight="1" x14ac:dyDescent="0.3">
      <c r="A87" s="46">
        <v>11</v>
      </c>
      <c r="B87" s="10" t="s">
        <v>29</v>
      </c>
      <c r="C87" s="12"/>
      <c r="D87" s="12"/>
      <c r="E87" s="12"/>
      <c r="F87" s="12"/>
      <c r="G87" s="12">
        <v>1000</v>
      </c>
      <c r="H87" s="12"/>
      <c r="I87" s="12"/>
      <c r="J87" s="12"/>
      <c r="K87" s="45" t="s">
        <v>135</v>
      </c>
    </row>
    <row r="88" spans="1:38" ht="80.25" customHeight="1" x14ac:dyDescent="0.3">
      <c r="A88" s="46">
        <v>12</v>
      </c>
      <c r="B88" s="10" t="s">
        <v>71</v>
      </c>
      <c r="C88" s="12"/>
      <c r="D88" s="12"/>
      <c r="E88" s="12"/>
      <c r="F88" s="12"/>
      <c r="G88" s="12">
        <v>3000</v>
      </c>
      <c r="H88" s="12"/>
      <c r="I88" s="12">
        <v>1000</v>
      </c>
      <c r="J88" s="12"/>
      <c r="K88" s="45" t="s">
        <v>206</v>
      </c>
    </row>
    <row r="89" spans="1:38" ht="76.5" customHeight="1" x14ac:dyDescent="0.3">
      <c r="A89" s="46">
        <v>13</v>
      </c>
      <c r="B89" s="10" t="s">
        <v>72</v>
      </c>
      <c r="C89" s="12"/>
      <c r="D89" s="12"/>
      <c r="E89" s="12"/>
      <c r="F89" s="12"/>
      <c r="G89" s="12">
        <v>2000</v>
      </c>
      <c r="H89" s="12"/>
      <c r="I89" s="12">
        <v>3000</v>
      </c>
      <c r="J89" s="12"/>
      <c r="K89" s="45" t="s">
        <v>207</v>
      </c>
    </row>
    <row r="90" spans="1:38" s="3" customFormat="1" ht="66.75" customHeight="1" x14ac:dyDescent="0.3">
      <c r="A90" s="46">
        <v>14</v>
      </c>
      <c r="B90" s="47" t="s">
        <v>73</v>
      </c>
      <c r="C90" s="12"/>
      <c r="D90" s="12"/>
      <c r="E90" s="12">
        <v>2039.9</v>
      </c>
      <c r="F90" s="12">
        <v>2039.9</v>
      </c>
      <c r="G90" s="12">
        <v>3977.2000000000003</v>
      </c>
      <c r="H90" s="12">
        <v>3977.2000000000003</v>
      </c>
      <c r="I90" s="12"/>
      <c r="J90" s="12"/>
      <c r="K90" s="40" t="s">
        <v>164</v>
      </c>
      <c r="N90" s="1"/>
      <c r="O90" s="1"/>
      <c r="P90" s="1"/>
      <c r="Q90" s="1"/>
      <c r="R90" s="1"/>
      <c r="AL90" s="3" t="s">
        <v>107</v>
      </c>
    </row>
    <row r="91" spans="1:38" ht="144.75" customHeight="1" x14ac:dyDescent="0.3">
      <c r="A91" s="46">
        <v>15</v>
      </c>
      <c r="B91" s="47" t="s">
        <v>30</v>
      </c>
      <c r="C91" s="12">
        <v>8067.1</v>
      </c>
      <c r="D91" s="12">
        <v>4972.1000000000004</v>
      </c>
      <c r="E91" s="12">
        <v>4972.1000000000004</v>
      </c>
      <c r="F91" s="12">
        <v>4972.1000000000004</v>
      </c>
      <c r="G91" s="12">
        <v>6022.6</v>
      </c>
      <c r="H91" s="12">
        <v>3022.6</v>
      </c>
      <c r="I91" s="12">
        <v>15000</v>
      </c>
      <c r="J91" s="12"/>
      <c r="K91" s="45" t="s">
        <v>208</v>
      </c>
      <c r="N91" s="2"/>
      <c r="O91" s="2"/>
      <c r="P91" s="2"/>
      <c r="Q91" s="2"/>
      <c r="R91" s="2"/>
    </row>
    <row r="92" spans="1:38" ht="84.75" customHeight="1" x14ac:dyDescent="0.3">
      <c r="A92" s="46">
        <v>16</v>
      </c>
      <c r="B92" s="47" t="s">
        <v>255</v>
      </c>
      <c r="C92" s="12"/>
      <c r="D92" s="12"/>
      <c r="E92" s="12">
        <v>1306.3</v>
      </c>
      <c r="F92" s="12">
        <v>1306.3</v>
      </c>
      <c r="G92" s="12"/>
      <c r="H92" s="12"/>
      <c r="I92" s="12"/>
      <c r="J92" s="12"/>
      <c r="K92" s="45" t="s">
        <v>166</v>
      </c>
      <c r="N92" s="2"/>
      <c r="O92" s="2"/>
      <c r="P92" s="2"/>
      <c r="Q92" s="2"/>
      <c r="R92" s="2"/>
    </row>
    <row r="93" spans="1:38" ht="78" customHeight="1" x14ac:dyDescent="0.3">
      <c r="A93" s="46">
        <v>17</v>
      </c>
      <c r="B93" s="47" t="s">
        <v>165</v>
      </c>
      <c r="C93" s="12"/>
      <c r="D93" s="12"/>
      <c r="E93" s="12">
        <v>2044.7</v>
      </c>
      <c r="F93" s="12"/>
      <c r="G93" s="12"/>
      <c r="H93" s="12"/>
      <c r="I93" s="12"/>
      <c r="J93" s="12"/>
      <c r="K93" s="45" t="s">
        <v>144</v>
      </c>
      <c r="N93" s="2"/>
      <c r="O93" s="2"/>
      <c r="P93" s="2"/>
      <c r="Q93" s="2"/>
      <c r="R93" s="2"/>
    </row>
    <row r="94" spans="1:38" s="2" customFormat="1" ht="130.5" customHeight="1" x14ac:dyDescent="0.3">
      <c r="A94" s="46">
        <v>18</v>
      </c>
      <c r="B94" s="47" t="s">
        <v>31</v>
      </c>
      <c r="C94" s="12">
        <v>44164.800000000003</v>
      </c>
      <c r="D94" s="12">
        <v>667.6</v>
      </c>
      <c r="E94" s="12"/>
      <c r="F94" s="12"/>
      <c r="G94" s="12"/>
      <c r="H94" s="12"/>
      <c r="I94" s="12">
        <v>32500</v>
      </c>
      <c r="J94" s="12">
        <v>500</v>
      </c>
      <c r="K94" s="45" t="s">
        <v>236</v>
      </c>
    </row>
    <row r="95" spans="1:38" s="2" customFormat="1" ht="129" customHeight="1" x14ac:dyDescent="0.3">
      <c r="A95" s="46">
        <v>19</v>
      </c>
      <c r="B95" s="47" t="s">
        <v>74</v>
      </c>
      <c r="C95" s="12">
        <v>116.6</v>
      </c>
      <c r="D95" s="12">
        <v>116.6</v>
      </c>
      <c r="E95" s="12">
        <v>10027.200000000001</v>
      </c>
      <c r="F95" s="12"/>
      <c r="G95" s="12">
        <v>8200</v>
      </c>
      <c r="H95" s="12">
        <v>200</v>
      </c>
      <c r="I95" s="12">
        <v>1300</v>
      </c>
      <c r="J95" s="12">
        <v>300</v>
      </c>
      <c r="K95" s="45" t="s">
        <v>237</v>
      </c>
      <c r="N95" s="1"/>
      <c r="O95" s="1"/>
      <c r="P95" s="1"/>
      <c r="Q95" s="1"/>
      <c r="R95" s="1"/>
    </row>
    <row r="96" spans="1:38" ht="76.5" customHeight="1" x14ac:dyDescent="0.3">
      <c r="A96" s="46">
        <v>20</v>
      </c>
      <c r="B96" s="47" t="s">
        <v>75</v>
      </c>
      <c r="C96" s="12"/>
      <c r="D96" s="12"/>
      <c r="E96" s="12"/>
      <c r="F96" s="12"/>
      <c r="G96" s="12">
        <v>3500</v>
      </c>
      <c r="H96" s="12">
        <v>500</v>
      </c>
      <c r="I96" s="12">
        <v>11000</v>
      </c>
      <c r="J96" s="12"/>
      <c r="K96" s="45" t="s">
        <v>239</v>
      </c>
      <c r="N96" s="2"/>
      <c r="O96" s="2"/>
      <c r="P96" s="2"/>
      <c r="Q96" s="2"/>
      <c r="R96" s="2"/>
    </row>
    <row r="97" spans="1:38" s="2" customFormat="1" ht="83.25" customHeight="1" x14ac:dyDescent="0.3">
      <c r="A97" s="46">
        <v>21</v>
      </c>
      <c r="B97" s="47" t="s">
        <v>32</v>
      </c>
      <c r="C97" s="12"/>
      <c r="D97" s="12"/>
      <c r="E97" s="12">
        <v>7952.3</v>
      </c>
      <c r="F97" s="12"/>
      <c r="G97" s="12">
        <v>6700</v>
      </c>
      <c r="H97" s="12">
        <v>200</v>
      </c>
      <c r="I97" s="12"/>
      <c r="J97" s="12"/>
      <c r="K97" s="45" t="s">
        <v>167</v>
      </c>
      <c r="N97" s="1"/>
      <c r="O97" s="1"/>
      <c r="P97" s="1"/>
      <c r="Q97" s="1"/>
      <c r="R97" s="1"/>
    </row>
    <row r="98" spans="1:38" ht="135" customHeight="1" x14ac:dyDescent="0.3">
      <c r="A98" s="46">
        <v>22</v>
      </c>
      <c r="B98" s="47" t="s">
        <v>76</v>
      </c>
      <c r="C98" s="12">
        <v>328.9</v>
      </c>
      <c r="D98" s="12">
        <v>328.9</v>
      </c>
      <c r="E98" s="12"/>
      <c r="F98" s="12"/>
      <c r="G98" s="12">
        <v>1500</v>
      </c>
      <c r="H98" s="12"/>
      <c r="I98" s="12">
        <v>17200</v>
      </c>
      <c r="J98" s="12">
        <v>200</v>
      </c>
      <c r="K98" s="45" t="s">
        <v>238</v>
      </c>
    </row>
    <row r="99" spans="1:38" ht="76.5" customHeight="1" x14ac:dyDescent="0.3">
      <c r="A99" s="46">
        <v>23</v>
      </c>
      <c r="B99" s="47" t="s">
        <v>168</v>
      </c>
      <c r="C99" s="12"/>
      <c r="D99" s="12"/>
      <c r="E99" s="12"/>
      <c r="F99" s="12"/>
      <c r="G99" s="12">
        <v>100</v>
      </c>
      <c r="H99" s="12">
        <v>100</v>
      </c>
      <c r="I99" s="12">
        <v>3000</v>
      </c>
      <c r="J99" s="12"/>
      <c r="K99" s="45" t="s">
        <v>209</v>
      </c>
    </row>
    <row r="100" spans="1:38" ht="42" customHeight="1" x14ac:dyDescent="0.3">
      <c r="A100" s="20"/>
      <c r="B100" s="27" t="s">
        <v>10</v>
      </c>
      <c r="C100" s="20">
        <f t="shared" ref="C100:J100" si="5">SUM(C101:C120)</f>
        <v>29033.1</v>
      </c>
      <c r="D100" s="20">
        <f t="shared" si="5"/>
        <v>1586</v>
      </c>
      <c r="E100" s="20">
        <f t="shared" si="5"/>
        <v>80549.799999999988</v>
      </c>
      <c r="F100" s="20">
        <f t="shared" si="5"/>
        <v>6921.8</v>
      </c>
      <c r="G100" s="20">
        <f t="shared" si="5"/>
        <v>174414.13400000002</v>
      </c>
      <c r="H100" s="20">
        <f t="shared" si="5"/>
        <v>2600</v>
      </c>
      <c r="I100" s="20">
        <f t="shared" si="5"/>
        <v>133511.9</v>
      </c>
      <c r="J100" s="20">
        <f t="shared" si="5"/>
        <v>700</v>
      </c>
      <c r="K100" s="28"/>
    </row>
    <row r="101" spans="1:38" ht="96.6" x14ac:dyDescent="0.3">
      <c r="A101" s="49">
        <v>1</v>
      </c>
      <c r="B101" s="10" t="s">
        <v>77</v>
      </c>
      <c r="C101" s="12"/>
      <c r="D101" s="12"/>
      <c r="E101" s="12">
        <v>4553.1000000000004</v>
      </c>
      <c r="F101" s="12">
        <v>4553.1000000000004</v>
      </c>
      <c r="G101" s="12">
        <v>10000</v>
      </c>
      <c r="H101" s="12"/>
      <c r="I101" s="12">
        <v>4000</v>
      </c>
      <c r="J101" s="12"/>
      <c r="K101" s="11" t="s">
        <v>210</v>
      </c>
      <c r="N101" s="2"/>
      <c r="O101" s="2"/>
      <c r="P101" s="2"/>
      <c r="Q101" s="2"/>
      <c r="R101" s="2"/>
    </row>
    <row r="102" spans="1:38" s="2" customFormat="1" ht="96" customHeight="1" x14ac:dyDescent="0.3">
      <c r="A102" s="49">
        <v>2</v>
      </c>
      <c r="B102" s="40" t="s">
        <v>78</v>
      </c>
      <c r="C102" s="12">
        <v>1799.9</v>
      </c>
      <c r="D102" s="12">
        <v>176.2</v>
      </c>
      <c r="E102" s="12">
        <v>908.5</v>
      </c>
      <c r="F102" s="12">
        <v>908.5</v>
      </c>
      <c r="G102" s="12">
        <v>5000</v>
      </c>
      <c r="H102" s="12"/>
      <c r="I102" s="12">
        <v>10000</v>
      </c>
      <c r="J102" s="12"/>
      <c r="K102" s="11" t="s">
        <v>211</v>
      </c>
      <c r="N102" s="1"/>
      <c r="O102" s="1"/>
      <c r="P102" s="1"/>
      <c r="Q102" s="1"/>
      <c r="R102" s="1"/>
    </row>
    <row r="103" spans="1:38" ht="138.75" customHeight="1" x14ac:dyDescent="0.3">
      <c r="A103" s="49">
        <v>3</v>
      </c>
      <c r="B103" s="40" t="s">
        <v>79</v>
      </c>
      <c r="C103" s="12">
        <v>9440.2999999999993</v>
      </c>
      <c r="D103" s="12">
        <v>1409.8</v>
      </c>
      <c r="E103" s="12"/>
      <c r="F103" s="12"/>
      <c r="G103" s="12">
        <v>5000</v>
      </c>
      <c r="H103" s="12"/>
      <c r="I103" s="12">
        <v>20000</v>
      </c>
      <c r="J103" s="12"/>
      <c r="K103" s="11" t="s">
        <v>240</v>
      </c>
      <c r="N103" s="2"/>
      <c r="O103" s="2"/>
      <c r="P103" s="2"/>
      <c r="Q103" s="2"/>
      <c r="R103" s="2"/>
    </row>
    <row r="104" spans="1:38" s="2" customFormat="1" ht="111" customHeight="1" x14ac:dyDescent="0.3">
      <c r="A104" s="49">
        <v>4</v>
      </c>
      <c r="B104" s="40" t="s">
        <v>80</v>
      </c>
      <c r="C104" s="12">
        <v>3793.1</v>
      </c>
      <c r="D104" s="12"/>
      <c r="E104" s="12">
        <v>119.9</v>
      </c>
      <c r="F104" s="12">
        <v>119.9</v>
      </c>
      <c r="G104" s="12">
        <v>4000</v>
      </c>
      <c r="H104" s="12"/>
      <c r="I104" s="12">
        <v>12000</v>
      </c>
      <c r="J104" s="12"/>
      <c r="K104" s="10" t="s">
        <v>241</v>
      </c>
      <c r="N104" s="1"/>
      <c r="O104" s="1"/>
      <c r="P104" s="1"/>
      <c r="Q104" s="1"/>
      <c r="R104" s="1"/>
    </row>
    <row r="105" spans="1:38" ht="55.2" x14ac:dyDescent="0.3">
      <c r="A105" s="49">
        <v>5</v>
      </c>
      <c r="B105" s="40" t="s">
        <v>81</v>
      </c>
      <c r="C105" s="12"/>
      <c r="D105" s="12"/>
      <c r="E105" s="12"/>
      <c r="F105" s="12"/>
      <c r="G105" s="12">
        <v>2000</v>
      </c>
      <c r="H105" s="12">
        <v>500</v>
      </c>
      <c r="I105" s="12"/>
      <c r="J105" s="12"/>
      <c r="K105" s="40" t="s">
        <v>169</v>
      </c>
      <c r="N105" s="2"/>
      <c r="O105" s="2"/>
      <c r="P105" s="2"/>
      <c r="Q105" s="2"/>
      <c r="R105" s="2"/>
    </row>
    <row r="106" spans="1:38" s="2" customFormat="1" ht="151.80000000000001" x14ac:dyDescent="0.3">
      <c r="A106" s="49">
        <v>6</v>
      </c>
      <c r="B106" s="10" t="s">
        <v>82</v>
      </c>
      <c r="C106" s="12">
        <v>5471.2000000000007</v>
      </c>
      <c r="D106" s="12"/>
      <c r="E106" s="12">
        <v>24619.200000000001</v>
      </c>
      <c r="F106" s="12"/>
      <c r="G106" s="12">
        <v>10000</v>
      </c>
      <c r="H106" s="12"/>
      <c r="I106" s="12">
        <v>6000</v>
      </c>
      <c r="J106" s="12"/>
      <c r="K106" s="50" t="s">
        <v>242</v>
      </c>
    </row>
    <row r="107" spans="1:38" s="2" customFormat="1" ht="41.4" x14ac:dyDescent="0.3">
      <c r="A107" s="49">
        <v>7</v>
      </c>
      <c r="B107" s="40" t="s">
        <v>83</v>
      </c>
      <c r="C107" s="12">
        <v>1449.2</v>
      </c>
      <c r="D107" s="12"/>
      <c r="E107" s="12"/>
      <c r="F107" s="12"/>
      <c r="G107" s="12"/>
      <c r="H107" s="12"/>
      <c r="I107" s="12"/>
      <c r="J107" s="12"/>
      <c r="K107" s="51" t="s">
        <v>170</v>
      </c>
      <c r="N107" s="8"/>
      <c r="O107" s="6"/>
      <c r="P107" s="3"/>
      <c r="Q107" s="3"/>
      <c r="R107" s="3"/>
    </row>
    <row r="108" spans="1:38" s="3" customFormat="1" ht="96.75" customHeight="1" x14ac:dyDescent="0.3">
      <c r="A108" s="49">
        <v>8</v>
      </c>
      <c r="B108" s="40" t="s">
        <v>84</v>
      </c>
      <c r="C108" s="12"/>
      <c r="D108" s="12"/>
      <c r="E108" s="12"/>
      <c r="F108" s="12"/>
      <c r="G108" s="12">
        <v>11828</v>
      </c>
      <c r="H108" s="12"/>
      <c r="I108" s="12">
        <v>47311.9</v>
      </c>
      <c r="J108" s="12"/>
      <c r="K108" s="11" t="s">
        <v>216</v>
      </c>
      <c r="N108" s="1"/>
      <c r="O108" s="1"/>
      <c r="P108" s="1"/>
      <c r="Q108" s="1"/>
      <c r="R108" s="1"/>
      <c r="AL108" s="5" t="s">
        <v>107</v>
      </c>
    </row>
    <row r="109" spans="1:38" ht="55.2" x14ac:dyDescent="0.3">
      <c r="A109" s="49">
        <v>9</v>
      </c>
      <c r="B109" s="40" t="s">
        <v>92</v>
      </c>
      <c r="C109" s="12"/>
      <c r="D109" s="12"/>
      <c r="E109" s="12">
        <v>358</v>
      </c>
      <c r="F109" s="12">
        <v>358</v>
      </c>
      <c r="G109" s="12"/>
      <c r="H109" s="12"/>
      <c r="I109" s="12">
        <v>5000</v>
      </c>
      <c r="J109" s="12"/>
      <c r="K109" s="51" t="s">
        <v>217</v>
      </c>
      <c r="N109" s="2"/>
      <c r="O109" s="2"/>
      <c r="P109" s="2"/>
      <c r="Q109" s="2"/>
      <c r="R109" s="2"/>
    </row>
    <row r="110" spans="1:38" s="2" customFormat="1" ht="155.25" customHeight="1" x14ac:dyDescent="0.3">
      <c r="A110" s="49">
        <v>10</v>
      </c>
      <c r="B110" s="40" t="s">
        <v>85</v>
      </c>
      <c r="C110" s="12">
        <v>7079.4</v>
      </c>
      <c r="D110" s="12"/>
      <c r="E110" s="12">
        <v>30689</v>
      </c>
      <c r="F110" s="12"/>
      <c r="G110" s="12">
        <v>10000</v>
      </c>
      <c r="H110" s="12"/>
      <c r="I110" s="12">
        <v>15000</v>
      </c>
      <c r="J110" s="12"/>
      <c r="K110" s="51" t="s">
        <v>218</v>
      </c>
      <c r="N110" s="1"/>
      <c r="O110" s="1"/>
      <c r="P110" s="1"/>
      <c r="Q110" s="1"/>
      <c r="R110" s="1"/>
    </row>
    <row r="111" spans="1:38" ht="55.2" x14ac:dyDescent="0.3">
      <c r="A111" s="49">
        <v>11</v>
      </c>
      <c r="B111" s="52" t="s">
        <v>172</v>
      </c>
      <c r="C111" s="15"/>
      <c r="D111" s="15"/>
      <c r="E111" s="15">
        <v>414.3</v>
      </c>
      <c r="F111" s="15">
        <v>414.3</v>
      </c>
      <c r="G111" s="15">
        <v>6000</v>
      </c>
      <c r="H111" s="15"/>
      <c r="I111" s="15"/>
      <c r="J111" s="15"/>
      <c r="K111" s="51" t="s">
        <v>173</v>
      </c>
    </row>
    <row r="112" spans="1:38" s="2" customFormat="1" ht="108" customHeight="1" x14ac:dyDescent="0.3">
      <c r="A112" s="49">
        <v>12</v>
      </c>
      <c r="B112" s="47" t="s">
        <v>86</v>
      </c>
      <c r="C112" s="12"/>
      <c r="D112" s="12"/>
      <c r="E112" s="12">
        <v>7703.9</v>
      </c>
      <c r="F112" s="12"/>
      <c r="G112" s="12">
        <v>30815.200000000001</v>
      </c>
      <c r="H112" s="12"/>
      <c r="I112" s="12"/>
      <c r="J112" s="12"/>
      <c r="K112" s="51" t="s">
        <v>243</v>
      </c>
    </row>
    <row r="113" spans="1:18" s="2" customFormat="1" ht="82.8" x14ac:dyDescent="0.3">
      <c r="A113" s="49">
        <v>13</v>
      </c>
      <c r="B113" s="40" t="s">
        <v>87</v>
      </c>
      <c r="C113" s="12"/>
      <c r="D113" s="12"/>
      <c r="E113" s="12">
        <v>10615.9</v>
      </c>
      <c r="F113" s="12"/>
      <c r="G113" s="12">
        <f>45970.934+20000</f>
        <v>65970.934000000008</v>
      </c>
      <c r="H113" s="12"/>
      <c r="I113" s="12"/>
      <c r="J113" s="12"/>
      <c r="K113" s="11" t="s">
        <v>171</v>
      </c>
      <c r="N113" s="1"/>
      <c r="O113" s="1"/>
      <c r="P113" s="1"/>
      <c r="Q113" s="1"/>
      <c r="R113" s="1"/>
    </row>
    <row r="114" spans="1:18" ht="83.25" customHeight="1" x14ac:dyDescent="0.3">
      <c r="A114" s="49">
        <v>14</v>
      </c>
      <c r="B114" s="40" t="s">
        <v>88</v>
      </c>
      <c r="C114" s="12"/>
      <c r="D114" s="12"/>
      <c r="E114" s="12">
        <v>373.7</v>
      </c>
      <c r="F114" s="12">
        <v>373.7</v>
      </c>
      <c r="G114" s="12"/>
      <c r="H114" s="12"/>
      <c r="I114" s="12"/>
      <c r="J114" s="12"/>
      <c r="K114" s="11" t="s">
        <v>252</v>
      </c>
    </row>
    <row r="115" spans="1:18" ht="75" customHeight="1" x14ac:dyDescent="0.3">
      <c r="A115" s="49">
        <v>15</v>
      </c>
      <c r="B115" s="10" t="s">
        <v>89</v>
      </c>
      <c r="C115" s="12"/>
      <c r="D115" s="12"/>
      <c r="E115" s="12"/>
      <c r="F115" s="12"/>
      <c r="G115" s="12">
        <v>2800</v>
      </c>
      <c r="H115" s="12">
        <v>300</v>
      </c>
      <c r="I115" s="12">
        <v>5000</v>
      </c>
      <c r="J115" s="12"/>
      <c r="K115" s="10" t="s">
        <v>244</v>
      </c>
    </row>
    <row r="116" spans="1:18" ht="94.5" customHeight="1" x14ac:dyDescent="0.3">
      <c r="A116" s="49">
        <v>16</v>
      </c>
      <c r="B116" s="10" t="s">
        <v>90</v>
      </c>
      <c r="C116" s="12"/>
      <c r="D116" s="12"/>
      <c r="E116" s="12"/>
      <c r="F116" s="12"/>
      <c r="G116" s="12">
        <v>4300</v>
      </c>
      <c r="H116" s="12">
        <v>300</v>
      </c>
      <c r="I116" s="12">
        <v>2200</v>
      </c>
      <c r="J116" s="12">
        <v>200</v>
      </c>
      <c r="K116" s="10" t="s">
        <v>213</v>
      </c>
    </row>
    <row r="117" spans="1:18" ht="77.25" customHeight="1" x14ac:dyDescent="0.3">
      <c r="A117" s="49">
        <v>17</v>
      </c>
      <c r="B117" s="50" t="s">
        <v>91</v>
      </c>
      <c r="C117" s="13"/>
      <c r="D117" s="13"/>
      <c r="E117" s="13"/>
      <c r="F117" s="13"/>
      <c r="G117" s="13">
        <v>2200</v>
      </c>
      <c r="H117" s="13">
        <v>1000</v>
      </c>
      <c r="I117" s="12">
        <v>1500</v>
      </c>
      <c r="J117" s="13"/>
      <c r="K117" s="45" t="s">
        <v>212</v>
      </c>
    </row>
    <row r="118" spans="1:18" ht="124.5" customHeight="1" x14ac:dyDescent="0.3">
      <c r="A118" s="49">
        <v>18</v>
      </c>
      <c r="B118" s="50" t="s">
        <v>174</v>
      </c>
      <c r="C118" s="13"/>
      <c r="D118" s="13"/>
      <c r="E118" s="13"/>
      <c r="F118" s="13"/>
      <c r="G118" s="13">
        <v>4000</v>
      </c>
      <c r="H118" s="13"/>
      <c r="I118" s="12">
        <v>500</v>
      </c>
      <c r="J118" s="13">
        <v>500</v>
      </c>
      <c r="K118" s="45" t="s">
        <v>214</v>
      </c>
    </row>
    <row r="119" spans="1:18" ht="68.25" customHeight="1" x14ac:dyDescent="0.3">
      <c r="A119" s="49">
        <v>19</v>
      </c>
      <c r="B119" s="50" t="s">
        <v>175</v>
      </c>
      <c r="C119" s="13"/>
      <c r="D119" s="13"/>
      <c r="E119" s="13"/>
      <c r="F119" s="13"/>
      <c r="G119" s="13">
        <v>500</v>
      </c>
      <c r="H119" s="13">
        <v>500</v>
      </c>
      <c r="I119" s="12">
        <v>5000</v>
      </c>
      <c r="J119" s="13"/>
      <c r="K119" s="45" t="s">
        <v>215</v>
      </c>
    </row>
    <row r="120" spans="1:18" ht="68.25" customHeight="1" x14ac:dyDescent="0.3">
      <c r="A120" s="49">
        <v>20</v>
      </c>
      <c r="B120" s="50" t="s">
        <v>251</v>
      </c>
      <c r="C120" s="13"/>
      <c r="D120" s="13"/>
      <c r="E120" s="13">
        <v>194.29999999999998</v>
      </c>
      <c r="F120" s="13">
        <v>194.29999999999998</v>
      </c>
      <c r="G120" s="13"/>
      <c r="H120" s="13"/>
      <c r="I120" s="12"/>
      <c r="J120" s="13"/>
      <c r="K120" s="45" t="s">
        <v>176</v>
      </c>
    </row>
    <row r="121" spans="1:18" ht="33.75" customHeight="1" x14ac:dyDescent="0.3">
      <c r="A121" s="27"/>
      <c r="B121" s="27" t="s">
        <v>11</v>
      </c>
      <c r="C121" s="20">
        <f t="shared" ref="C121:J121" si="6">SUM(C122:C127)</f>
        <v>204.4</v>
      </c>
      <c r="D121" s="20">
        <f t="shared" si="6"/>
        <v>204.4</v>
      </c>
      <c r="E121" s="20">
        <f t="shared" si="6"/>
        <v>2580.3000000000002</v>
      </c>
      <c r="F121" s="20">
        <f t="shared" si="6"/>
        <v>2207</v>
      </c>
      <c r="G121" s="20">
        <f t="shared" si="6"/>
        <v>0</v>
      </c>
      <c r="H121" s="20">
        <f t="shared" si="6"/>
        <v>0</v>
      </c>
      <c r="I121" s="20">
        <f t="shared" si="6"/>
        <v>0</v>
      </c>
      <c r="J121" s="20">
        <f t="shared" si="6"/>
        <v>0</v>
      </c>
      <c r="K121" s="28"/>
      <c r="N121" s="3"/>
      <c r="O121" s="3"/>
      <c r="P121" s="3"/>
      <c r="Q121" s="3"/>
      <c r="R121" s="3"/>
    </row>
    <row r="122" spans="1:18" s="3" customFormat="1" ht="66" customHeight="1" x14ac:dyDescent="0.3">
      <c r="A122" s="16">
        <v>1</v>
      </c>
      <c r="B122" s="10" t="s">
        <v>20</v>
      </c>
      <c r="C122" s="12">
        <v>204.4</v>
      </c>
      <c r="D122" s="12">
        <v>204.4</v>
      </c>
      <c r="E122" s="12"/>
      <c r="F122" s="12"/>
      <c r="G122" s="12"/>
      <c r="H122" s="12"/>
      <c r="I122" s="12"/>
      <c r="J122" s="12"/>
      <c r="K122" s="10" t="s">
        <v>245</v>
      </c>
      <c r="N122" s="1"/>
      <c r="O122" s="1"/>
      <c r="P122" s="1"/>
      <c r="Q122" s="1"/>
      <c r="R122" s="1"/>
    </row>
    <row r="123" spans="1:18" ht="59.25" customHeight="1" x14ac:dyDescent="0.3">
      <c r="A123" s="16">
        <v>2</v>
      </c>
      <c r="B123" s="10" t="s">
        <v>93</v>
      </c>
      <c r="C123" s="12"/>
      <c r="D123" s="12"/>
      <c r="E123" s="12">
        <v>373.3</v>
      </c>
      <c r="F123" s="12"/>
      <c r="G123" s="12"/>
      <c r="H123" s="12"/>
      <c r="I123" s="12"/>
      <c r="J123" s="12"/>
      <c r="K123" s="10" t="s">
        <v>246</v>
      </c>
    </row>
    <row r="124" spans="1:18" ht="63.75" customHeight="1" x14ac:dyDescent="0.3">
      <c r="A124" s="16">
        <v>3</v>
      </c>
      <c r="B124" s="10" t="s">
        <v>179</v>
      </c>
      <c r="C124" s="12"/>
      <c r="D124" s="12"/>
      <c r="E124" s="12">
        <v>360.4</v>
      </c>
      <c r="F124" s="12">
        <v>360.4</v>
      </c>
      <c r="G124" s="12"/>
      <c r="H124" s="12"/>
      <c r="I124" s="12"/>
      <c r="J124" s="12"/>
      <c r="K124" s="10" t="s">
        <v>120</v>
      </c>
    </row>
    <row r="125" spans="1:18" s="17" customFormat="1" ht="51.75" customHeight="1" x14ac:dyDescent="0.3">
      <c r="A125" s="16">
        <v>4</v>
      </c>
      <c r="B125" s="10" t="s">
        <v>119</v>
      </c>
      <c r="C125" s="12"/>
      <c r="D125" s="12"/>
      <c r="E125" s="12">
        <v>510.7</v>
      </c>
      <c r="F125" s="12">
        <v>510.7</v>
      </c>
      <c r="G125" s="12"/>
      <c r="H125" s="12"/>
      <c r="I125" s="12"/>
      <c r="J125" s="12"/>
      <c r="K125" s="10" t="s">
        <v>120</v>
      </c>
    </row>
    <row r="126" spans="1:18" ht="47.25" customHeight="1" x14ac:dyDescent="0.3">
      <c r="A126" s="16">
        <v>5</v>
      </c>
      <c r="B126" s="10" t="s">
        <v>180</v>
      </c>
      <c r="C126" s="12"/>
      <c r="D126" s="12"/>
      <c r="E126" s="12">
        <v>381.7</v>
      </c>
      <c r="F126" s="12">
        <v>381.7</v>
      </c>
      <c r="G126" s="12"/>
      <c r="H126" s="12"/>
      <c r="I126" s="12"/>
      <c r="J126" s="12"/>
      <c r="K126" s="10" t="s">
        <v>120</v>
      </c>
    </row>
    <row r="127" spans="1:18" ht="48.75" customHeight="1" x14ac:dyDescent="0.3">
      <c r="A127" s="16">
        <v>6</v>
      </c>
      <c r="B127" s="10" t="s">
        <v>181</v>
      </c>
      <c r="C127" s="12"/>
      <c r="D127" s="12"/>
      <c r="E127" s="12">
        <v>954.2</v>
      </c>
      <c r="F127" s="12">
        <v>954.2</v>
      </c>
      <c r="G127" s="12"/>
      <c r="H127" s="12"/>
      <c r="I127" s="12"/>
      <c r="J127" s="12"/>
      <c r="K127" s="10" t="s">
        <v>120</v>
      </c>
    </row>
    <row r="128" spans="1:18" ht="51.75" customHeight="1" x14ac:dyDescent="0.3">
      <c r="A128" s="27"/>
      <c r="B128" s="27" t="s">
        <v>94</v>
      </c>
      <c r="C128" s="20">
        <f>C129</f>
        <v>1277.2999999999993</v>
      </c>
      <c r="D128" s="20">
        <f t="shared" ref="D128:J128" si="7">D129</f>
        <v>0</v>
      </c>
      <c r="E128" s="20">
        <f t="shared" si="7"/>
        <v>17249.2</v>
      </c>
      <c r="F128" s="20">
        <f t="shared" si="7"/>
        <v>0</v>
      </c>
      <c r="G128" s="20">
        <f t="shared" si="7"/>
        <v>0</v>
      </c>
      <c r="H128" s="20">
        <f t="shared" si="7"/>
        <v>0</v>
      </c>
      <c r="I128" s="20">
        <f t="shared" si="7"/>
        <v>0</v>
      </c>
      <c r="J128" s="20">
        <f t="shared" si="7"/>
        <v>0</v>
      </c>
      <c r="K128" s="28"/>
    </row>
    <row r="129" spans="1:38" s="3" customFormat="1" ht="58.5" customHeight="1" x14ac:dyDescent="0.3">
      <c r="A129" s="16">
        <v>1</v>
      </c>
      <c r="B129" s="53" t="s">
        <v>95</v>
      </c>
      <c r="C129" s="12">
        <v>1277.2999999999993</v>
      </c>
      <c r="D129" s="12"/>
      <c r="E129" s="12">
        <v>17249.2</v>
      </c>
      <c r="F129" s="12"/>
      <c r="G129" s="12"/>
      <c r="H129" s="12"/>
      <c r="I129" s="12"/>
      <c r="J129" s="12"/>
      <c r="K129" s="53" t="s">
        <v>219</v>
      </c>
      <c r="N129" s="1"/>
      <c r="O129" s="1"/>
      <c r="P129" s="1"/>
      <c r="Q129" s="1"/>
      <c r="R129" s="1"/>
      <c r="AL129" s="5"/>
    </row>
    <row r="130" spans="1:38" ht="45" customHeight="1" x14ac:dyDescent="0.3">
      <c r="A130" s="27"/>
      <c r="B130" s="27" t="s">
        <v>12</v>
      </c>
      <c r="C130" s="20">
        <f t="shared" ref="C130:J130" si="8">C131</f>
        <v>3985.4</v>
      </c>
      <c r="D130" s="20">
        <f t="shared" si="8"/>
        <v>0</v>
      </c>
      <c r="E130" s="20">
        <f t="shared" si="8"/>
        <v>9455.7999999999993</v>
      </c>
      <c r="F130" s="20">
        <f t="shared" si="8"/>
        <v>40.9</v>
      </c>
      <c r="G130" s="20">
        <f t="shared" si="8"/>
        <v>7250</v>
      </c>
      <c r="H130" s="20">
        <f t="shared" si="8"/>
        <v>0</v>
      </c>
      <c r="I130" s="20">
        <f t="shared" si="8"/>
        <v>0</v>
      </c>
      <c r="J130" s="20">
        <f t="shared" si="8"/>
        <v>0</v>
      </c>
      <c r="K130" s="28"/>
    </row>
    <row r="131" spans="1:38" ht="163.5" customHeight="1" x14ac:dyDescent="0.25">
      <c r="A131" s="54">
        <v>1</v>
      </c>
      <c r="B131" s="53" t="s">
        <v>21</v>
      </c>
      <c r="C131" s="12">
        <v>3985.4</v>
      </c>
      <c r="D131" s="12"/>
      <c r="E131" s="12">
        <v>9455.7999999999993</v>
      </c>
      <c r="F131" s="12">
        <v>40.9</v>
      </c>
      <c r="G131" s="12">
        <v>7250</v>
      </c>
      <c r="H131" s="12"/>
      <c r="I131" s="12"/>
      <c r="J131" s="12"/>
      <c r="K131" s="22" t="s">
        <v>247</v>
      </c>
    </row>
    <row r="132" spans="1:38" ht="60.75" customHeight="1" x14ac:dyDescent="0.3">
      <c r="A132" s="27"/>
      <c r="B132" s="27" t="s">
        <v>96</v>
      </c>
      <c r="C132" s="20">
        <f t="shared" ref="C132:J132" si="9">SUM(C133:C133)</f>
        <v>0</v>
      </c>
      <c r="D132" s="20">
        <f t="shared" si="9"/>
        <v>0</v>
      </c>
      <c r="E132" s="20">
        <f t="shared" si="9"/>
        <v>7244.2999999999993</v>
      </c>
      <c r="F132" s="20">
        <f t="shared" si="9"/>
        <v>0</v>
      </c>
      <c r="G132" s="20">
        <f t="shared" si="9"/>
        <v>0</v>
      </c>
      <c r="H132" s="20">
        <f t="shared" si="9"/>
        <v>0</v>
      </c>
      <c r="I132" s="20">
        <f t="shared" si="9"/>
        <v>0</v>
      </c>
      <c r="J132" s="20">
        <f t="shared" si="9"/>
        <v>0</v>
      </c>
      <c r="K132" s="28"/>
    </row>
    <row r="133" spans="1:38" ht="66.75" customHeight="1" x14ac:dyDescent="0.3">
      <c r="A133" s="54">
        <v>1</v>
      </c>
      <c r="B133" s="53" t="s">
        <v>182</v>
      </c>
      <c r="C133" s="12"/>
      <c r="D133" s="12"/>
      <c r="E133" s="12">
        <v>7244.2999999999993</v>
      </c>
      <c r="F133" s="12"/>
      <c r="G133" s="12"/>
      <c r="H133" s="12"/>
      <c r="I133" s="12"/>
      <c r="J133" s="12"/>
      <c r="K133" s="10" t="s">
        <v>144</v>
      </c>
    </row>
    <row r="134" spans="1:38" ht="31.5" customHeight="1" x14ac:dyDescent="0.3">
      <c r="A134" s="27"/>
      <c r="B134" s="27" t="s">
        <v>117</v>
      </c>
      <c r="C134" s="20">
        <f t="shared" ref="C134:J134" si="10">SUM(C135:C135)</f>
        <v>0</v>
      </c>
      <c r="D134" s="20">
        <f t="shared" si="10"/>
        <v>0</v>
      </c>
      <c r="E134" s="20">
        <f t="shared" si="10"/>
        <v>1137.0999999999999</v>
      </c>
      <c r="F134" s="20">
        <f t="shared" si="10"/>
        <v>1137.0999999999999</v>
      </c>
      <c r="G134" s="20">
        <f t="shared" si="10"/>
        <v>0</v>
      </c>
      <c r="H134" s="20">
        <f t="shared" si="10"/>
        <v>0</v>
      </c>
      <c r="I134" s="20">
        <f t="shared" si="10"/>
        <v>0</v>
      </c>
      <c r="J134" s="20">
        <f t="shared" si="10"/>
        <v>0</v>
      </c>
      <c r="K134" s="28"/>
    </row>
    <row r="135" spans="1:38" ht="62.25" customHeight="1" x14ac:dyDescent="0.3">
      <c r="A135" s="54">
        <v>1</v>
      </c>
      <c r="B135" s="10" t="s">
        <v>183</v>
      </c>
      <c r="C135" s="12"/>
      <c r="D135" s="12"/>
      <c r="E135" s="12">
        <v>1137.0999999999999</v>
      </c>
      <c r="F135" s="12">
        <v>1137.0999999999999</v>
      </c>
      <c r="G135" s="12"/>
      <c r="H135" s="12"/>
      <c r="I135" s="12"/>
      <c r="J135" s="12"/>
      <c r="K135" s="10" t="s">
        <v>184</v>
      </c>
    </row>
    <row r="136" spans="1:38" ht="36.75" hidden="1" customHeight="1" x14ac:dyDescent="0.3">
      <c r="A136" s="27"/>
      <c r="B136" s="27" t="s">
        <v>117</v>
      </c>
      <c r="C136" s="20">
        <f t="shared" ref="C136:H136" si="11">C137</f>
        <v>0</v>
      </c>
      <c r="D136" s="20">
        <f t="shared" si="11"/>
        <v>0</v>
      </c>
      <c r="E136" s="20">
        <f t="shared" si="11"/>
        <v>0</v>
      </c>
      <c r="F136" s="20">
        <f t="shared" si="11"/>
        <v>0</v>
      </c>
      <c r="G136" s="20">
        <f t="shared" si="11"/>
        <v>0</v>
      </c>
      <c r="H136" s="20">
        <f t="shared" si="11"/>
        <v>0</v>
      </c>
      <c r="I136" s="20"/>
      <c r="J136" s="20"/>
      <c r="K136" s="28"/>
    </row>
    <row r="137" spans="1:38" ht="67.5" hidden="1" customHeight="1" x14ac:dyDescent="0.3">
      <c r="A137" s="46">
        <v>1</v>
      </c>
      <c r="B137" s="10" t="s">
        <v>118</v>
      </c>
      <c r="C137" s="12"/>
      <c r="D137" s="12"/>
      <c r="E137" s="12"/>
      <c r="F137" s="12"/>
      <c r="G137" s="12"/>
      <c r="H137" s="12"/>
      <c r="I137" s="12"/>
      <c r="J137" s="12"/>
      <c r="K137" s="53"/>
    </row>
    <row r="138" spans="1:38" ht="27.75" customHeight="1" x14ac:dyDescent="0.3">
      <c r="A138" s="27"/>
      <c r="B138" s="27" t="s">
        <v>97</v>
      </c>
      <c r="C138" s="20">
        <f t="shared" ref="C138:J138" si="12">SUM(C139:C140)</f>
        <v>0</v>
      </c>
      <c r="D138" s="20">
        <f t="shared" si="12"/>
        <v>0</v>
      </c>
      <c r="E138" s="20">
        <f t="shared" si="12"/>
        <v>14334</v>
      </c>
      <c r="F138" s="20">
        <f t="shared" si="12"/>
        <v>92</v>
      </c>
      <c r="G138" s="20">
        <f t="shared" si="12"/>
        <v>0</v>
      </c>
      <c r="H138" s="20">
        <f t="shared" si="12"/>
        <v>0</v>
      </c>
      <c r="I138" s="20">
        <f t="shared" si="12"/>
        <v>0</v>
      </c>
      <c r="J138" s="20">
        <f t="shared" si="12"/>
        <v>0</v>
      </c>
      <c r="K138" s="28"/>
    </row>
    <row r="139" spans="1:38" ht="71.25" customHeight="1" x14ac:dyDescent="0.3">
      <c r="A139" s="46">
        <v>1</v>
      </c>
      <c r="B139" s="10" t="s">
        <v>185</v>
      </c>
      <c r="C139" s="12"/>
      <c r="D139" s="12"/>
      <c r="E139" s="12">
        <v>92</v>
      </c>
      <c r="F139" s="12">
        <v>92</v>
      </c>
      <c r="G139" s="12"/>
      <c r="H139" s="12"/>
      <c r="I139" s="12"/>
      <c r="J139" s="12"/>
      <c r="K139" s="53" t="s">
        <v>187</v>
      </c>
    </row>
    <row r="140" spans="1:38" ht="67.5" customHeight="1" x14ac:dyDescent="0.3">
      <c r="A140" s="46">
        <v>2</v>
      </c>
      <c r="B140" s="10" t="s">
        <v>186</v>
      </c>
      <c r="C140" s="12"/>
      <c r="D140" s="12"/>
      <c r="E140" s="12">
        <v>14242</v>
      </c>
      <c r="F140" s="12"/>
      <c r="G140" s="12"/>
      <c r="H140" s="12"/>
      <c r="I140" s="12"/>
      <c r="J140" s="12"/>
      <c r="K140" s="53" t="s">
        <v>144</v>
      </c>
    </row>
  </sheetData>
  <mergeCells count="1">
    <mergeCell ref="A4:K4"/>
  </mergeCells>
  <pageMargins left="0.19685039370078741" right="0.19685039370078741" top="0.39370078740157483" bottom="0.39370078740157483" header="0.31496062992125984" footer="0.31496062992125984"/>
  <pageSetup paperSize="9" scale="66" fitToHeight="0" orientation="landscape" r:id="rId1"/>
  <rowBreaks count="3" manualBreakCount="3">
    <brk id="41" max="10" man="1"/>
    <brk id="119" max="10" man="1"/>
    <brk id="13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2021-12-09T08:29:18Z</dcterms:modified>
</cp:coreProperties>
</file>